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 activeTab="1"/>
  </bookViews>
  <sheets>
    <sheet name="Plano de Trabalho_Geral" sheetId="1" r:id="rId1"/>
    <sheet name="Plano de Trabalho_Detalhado" sheetId="6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6" l="1"/>
  <c r="J63" i="6" s="1"/>
  <c r="G64" i="6"/>
  <c r="J64" i="6" s="1"/>
  <c r="G65" i="6"/>
  <c r="J65" i="6" s="1"/>
  <c r="G66" i="6"/>
  <c r="J66" i="6" s="1"/>
  <c r="G67" i="6"/>
  <c r="J67" i="6" s="1"/>
  <c r="G68" i="6"/>
  <c r="J68" i="6" s="1"/>
  <c r="G69" i="6"/>
  <c r="G62" i="6"/>
  <c r="J62" i="6" s="1"/>
  <c r="G61" i="6"/>
  <c r="J61" i="6" s="1"/>
  <c r="J55" i="6"/>
  <c r="J51" i="6" l="1"/>
  <c r="J52" i="6"/>
  <c r="J53" i="6"/>
  <c r="J54" i="6"/>
  <c r="B35" i="1" l="1"/>
  <c r="B33" i="1"/>
  <c r="B37" i="1" l="1"/>
  <c r="B27" i="1"/>
  <c r="B25" i="1"/>
  <c r="B21" i="1" l="1"/>
  <c r="B67" i="1" l="1"/>
  <c r="B65" i="1"/>
  <c r="B63" i="1"/>
  <c r="B61" i="1"/>
  <c r="B39" i="1"/>
  <c r="B41" i="1"/>
  <c r="B43" i="1"/>
  <c r="B45" i="1"/>
  <c r="B47" i="1"/>
  <c r="B49" i="1"/>
  <c r="B51" i="1"/>
  <c r="B53" i="1"/>
  <c r="B55" i="1"/>
  <c r="B57" i="1"/>
  <c r="B59" i="1"/>
  <c r="B31" i="1"/>
  <c r="J72" i="6" l="1"/>
  <c r="J71" i="6"/>
  <c r="J70" i="6"/>
  <c r="J69" i="6"/>
  <c r="J60" i="6"/>
  <c r="J59" i="6"/>
  <c r="J58" i="6"/>
  <c r="J57" i="6"/>
  <c r="J47" i="6"/>
  <c r="J46" i="6"/>
  <c r="B5" i="1" l="1"/>
  <c r="B7" i="1" l="1"/>
  <c r="B29" i="1" l="1"/>
  <c r="B23" i="1"/>
  <c r="B17" i="1"/>
  <c r="B15" i="1"/>
  <c r="B13" i="1"/>
  <c r="B11" i="1"/>
  <c r="B9" i="1"/>
</calcChain>
</file>

<file path=xl/sharedStrings.xml><?xml version="1.0" encoding="utf-8"?>
<sst xmlns="http://schemas.openxmlformats.org/spreadsheetml/2006/main" count="575" uniqueCount="274">
  <si>
    <t>Início da Linha de Base</t>
  </si>
  <si>
    <t>Término da Linha de Base</t>
  </si>
  <si>
    <t>J</t>
  </si>
  <si>
    <t>F</t>
  </si>
  <si>
    <t>M</t>
  </si>
  <si>
    <t>A</t>
  </si>
  <si>
    <t>S</t>
  </si>
  <si>
    <t>O</t>
  </si>
  <si>
    <t>N</t>
  </si>
  <si>
    <t>D</t>
  </si>
  <si>
    <t>Duração da Linha de Base (Dias)</t>
  </si>
  <si>
    <t>#</t>
  </si>
  <si>
    <t>Previsto Início</t>
  </si>
  <si>
    <t>Previsto Fim</t>
  </si>
  <si>
    <t>Realizado Início</t>
  </si>
  <si>
    <t>Realizado Fim</t>
  </si>
  <si>
    <t>STATUS</t>
  </si>
  <si>
    <t>OBSERVAÇÃO</t>
  </si>
  <si>
    <t>Plano de Trabalho</t>
  </si>
  <si>
    <t>Atividade</t>
  </si>
  <si>
    <t>Macro Atividade</t>
  </si>
  <si>
    <t>Responsável</t>
  </si>
  <si>
    <t>Reunião com equipe coordenadores</t>
  </si>
  <si>
    <t>Contratações e aquisições de equipamentos</t>
  </si>
  <si>
    <t>Entrega do plano de trabalho detalhado</t>
  </si>
  <si>
    <t>Reuniões com órgãos municipais (prefeituras e secretarias)</t>
  </si>
  <si>
    <t>Realizar articulações nos 5 municípios - agendar reuniões</t>
  </si>
  <si>
    <t>MÊS N.:</t>
  </si>
  <si>
    <t>1- ETAPA PREPARATÓRIA E DE PLANEJAMENTO</t>
  </si>
  <si>
    <t>X</t>
  </si>
  <si>
    <t>PROJETO JÚPITER - PLANO DE TRABALHO</t>
  </si>
  <si>
    <t>PROJETO DE LIDERANÇAS JOVENS - TERRITÓRIO 1</t>
  </si>
  <si>
    <t>2- ARTICULAÇÃO INSTITUCIONAL - (eixo 1)</t>
  </si>
  <si>
    <t>3 - MAPEAMENTO/DIAGNÓSTICO/MARCO ZERO (eixo 2)</t>
  </si>
  <si>
    <t xml:space="preserve">Visitas e georeferenciamento </t>
  </si>
  <si>
    <t xml:space="preserve">Pesquisas de dados - observatório da juventude local </t>
  </si>
  <si>
    <t xml:space="preserve">Oficinas de percepção </t>
  </si>
  <si>
    <t>Relatório do diagnóstico do marco zero</t>
  </si>
  <si>
    <t>4-MOBILIZAÇÃO E SELEÇÃO DOS JOVENS (eixo 3)</t>
  </si>
  <si>
    <t>5- FORMAÇÃO  E INTEGRAÇÃO DOS JOVENS (eixo 4)</t>
  </si>
  <si>
    <t>Formação presencial - 80 hs</t>
  </si>
  <si>
    <t>Integração dos jovens - 16 hs</t>
  </si>
  <si>
    <t>Mentorias</t>
  </si>
  <si>
    <t>Elaboração do edital</t>
  </si>
  <si>
    <t>Mentorias - continuidade</t>
  </si>
  <si>
    <t>Divulgação e mobilização</t>
  </si>
  <si>
    <t>Oficinas de formação / construção coletiva do plano de trabalho</t>
  </si>
  <si>
    <t xml:space="preserve">Execução da proposta </t>
  </si>
  <si>
    <t>Relatórios parciais de atividades</t>
  </si>
  <si>
    <t>7- Relatório analítico anual</t>
  </si>
  <si>
    <t>8- Relatório final de atendimento</t>
  </si>
  <si>
    <t>9- Relatório de desmobilização</t>
  </si>
  <si>
    <t xml:space="preserve">Mobilização e seleção dos jovens </t>
  </si>
  <si>
    <t>1- Etapa preparatória e de planejamento</t>
  </si>
  <si>
    <t>Reunião com equipe de coordenadores</t>
  </si>
  <si>
    <t>Realizar articulações nos 5 municípios</t>
  </si>
  <si>
    <t>2- Articulação Institucional</t>
  </si>
  <si>
    <t>Reuniões com órgãos munic (pref e secret)</t>
  </si>
  <si>
    <t>Visitas e georeferenciamento</t>
  </si>
  <si>
    <t>3- Mapeamento/ Diagnóstico/Marco Zero</t>
  </si>
  <si>
    <t xml:space="preserve">Pesquisas de dados - observatorio </t>
  </si>
  <si>
    <t>Oficinas de percepção</t>
  </si>
  <si>
    <t>Mobilização e seleção dos jovens</t>
  </si>
  <si>
    <t>4- Mobilização e seleção dos jovens</t>
  </si>
  <si>
    <t xml:space="preserve">Oficinas com grupos </t>
  </si>
  <si>
    <t>5- Formação e Integração dos jovens</t>
  </si>
  <si>
    <t>Formação presencial - 80hs</t>
  </si>
  <si>
    <t xml:space="preserve">Integração dos jovens - 16hs </t>
  </si>
  <si>
    <t xml:space="preserve">Mentorias </t>
  </si>
  <si>
    <t xml:space="preserve">Elaboração do edital </t>
  </si>
  <si>
    <t xml:space="preserve">6- Implementação dos projetos selecionados </t>
  </si>
  <si>
    <t>Mentorias continuidade</t>
  </si>
  <si>
    <t xml:space="preserve">Oficinas de formação </t>
  </si>
  <si>
    <t>Execução da proposta</t>
  </si>
  <si>
    <t>7- Relatórios</t>
  </si>
  <si>
    <t>Relatório analítico anual 1</t>
  </si>
  <si>
    <t>Relatório analítico anual 2</t>
  </si>
  <si>
    <t>Relatório final de atendimento</t>
  </si>
  <si>
    <t>Relatório de desmobilização</t>
  </si>
  <si>
    <t>elaborar e divulgar edital de projetos</t>
  </si>
  <si>
    <t>Formação metodológica do CPCD/mobilização - marco zero</t>
  </si>
  <si>
    <r>
      <t xml:space="preserve">Oficinas com grupos e segmentos diversificados - </t>
    </r>
    <r>
      <rPr>
        <sz val="11"/>
        <rFont val="Calibri"/>
        <family val="2"/>
        <scheme val="minor"/>
      </rPr>
      <t>serão agendadas de acordo com cronograma construido junto as instit locais</t>
    </r>
  </si>
  <si>
    <t>7- RELATÓRIOS</t>
  </si>
  <si>
    <t>6-IMPLEMENTAÇÃO DOS PROJETOS SELECIONADOS (eixo 5)</t>
  </si>
  <si>
    <t>Elaboração do questionário _ observatório da juventude</t>
  </si>
  <si>
    <t xml:space="preserve">Definição do quest final para envio a plataforma Surver </t>
  </si>
  <si>
    <t>estudo e análise dos dados secundários</t>
  </si>
  <si>
    <t>Inicio do mapeamento - equipes de Diálogo</t>
  </si>
  <si>
    <t xml:space="preserve">Mapeamento na comunidade com lideranças juvenis </t>
  </si>
  <si>
    <t xml:space="preserve">Articulação com as lideranças juvenis </t>
  </si>
  <si>
    <t>Contatos com os jovens indicados</t>
  </si>
  <si>
    <t>Criação de grupos de whatsapp</t>
  </si>
  <si>
    <t>Fóruns juvenis - eventos virtuais - aplicação do questionário</t>
  </si>
  <si>
    <t>Setor de Compras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</si>
  <si>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</si>
  <si>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</si>
  <si>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</si>
  <si>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</si>
  <si>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</si>
  <si>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</si>
  <si>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</si>
  <si>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</si>
  <si>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</si>
  <si>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relatório referente ao mês de MAR</t>
  </si>
  <si>
    <t>Relatório Parcial 1 e atualização de arquivos we-transfer</t>
  </si>
  <si>
    <t>Relatório Parcial 2 e atualização de arquivos we-transfer</t>
  </si>
  <si>
    <t>Relatório Parcial 3 e atualização de arquivos we-transfer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</si>
  <si>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</si>
  <si>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</si>
  <si>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</si>
  <si>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</si>
  <si>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</si>
  <si>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</si>
  <si>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</si>
  <si>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</si>
  <si>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</si>
  <si>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</si>
  <si>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</si>
  <si>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</si>
  <si>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</si>
  <si>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</si>
  <si>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</si>
  <si>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</si>
  <si>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</si>
  <si>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</si>
  <si>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</si>
  <si>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</si>
  <si>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Formação metodológica - CPCD- Mob e marco 0</t>
  </si>
  <si>
    <t>Coordenadores</t>
  </si>
  <si>
    <t>4.1</t>
  </si>
  <si>
    <t>4.2</t>
  </si>
  <si>
    <t>4.3</t>
  </si>
  <si>
    <t>5.1</t>
  </si>
  <si>
    <t>5.2</t>
  </si>
  <si>
    <t>5.3</t>
  </si>
  <si>
    <t>5.4</t>
  </si>
  <si>
    <t>5.9</t>
  </si>
  <si>
    <t>5.10</t>
  </si>
  <si>
    <t>5.11</t>
  </si>
  <si>
    <t>5.12</t>
  </si>
  <si>
    <t>6- Implementação dos Projetos Selecionados</t>
  </si>
  <si>
    <t>6.1</t>
  </si>
  <si>
    <t>6.2</t>
  </si>
  <si>
    <t>6.3</t>
  </si>
  <si>
    <t>6.4</t>
  </si>
  <si>
    <t>7.1</t>
  </si>
  <si>
    <t>7.2</t>
  </si>
  <si>
    <t>7.3</t>
  </si>
  <si>
    <t>7.4</t>
  </si>
  <si>
    <t xml:space="preserve">Implementação dos projetos selecionados </t>
  </si>
  <si>
    <t>Compras aquisições - montagem da sede</t>
  </si>
  <si>
    <t xml:space="preserve">Preparar materiais e apresentação do plano de trabalho </t>
  </si>
  <si>
    <t>Produção de relatório de entrega de etapa/produto 1</t>
  </si>
  <si>
    <t>Agendar reuniões</t>
  </si>
  <si>
    <t>Realizar reuniões nos 5 munic</t>
  </si>
  <si>
    <t>Relatório referente ao mês de FEV</t>
  </si>
  <si>
    <t>Relatório referente ao mês de ABR</t>
  </si>
  <si>
    <t>Produção de relatório de entrega de etapa/produto 2</t>
  </si>
  <si>
    <t>Elaborar proposta, aprovação interna e pela FR</t>
  </si>
  <si>
    <t>Seleção das perguntas finais e envio do questionário  Fundação Renova para inserção na plataforma Surver</t>
  </si>
  <si>
    <t>Atividade em execução e continua - prioritaria devido a etapa de mapeamento</t>
  </si>
  <si>
    <t>Realização conversas com AIDs e Dialogo Rio doce- material recebido por Fernanda e RI Helcio</t>
  </si>
  <si>
    <t>Estudo de dados secundarios e pesquisa sobre os territorios</t>
  </si>
  <si>
    <t>Agendamento de onversas com alguns pontos focais para inicio de junho em todos os municipios.</t>
  </si>
  <si>
    <t>Identificação de lideranças, coordenadores, coletivos jovenis e secretarias  pelos próprios jovens</t>
  </si>
  <si>
    <t>Propor desafios, questionários tarefas, etc</t>
  </si>
  <si>
    <t>Realizar visitas e georeferenciamento</t>
  </si>
  <si>
    <t>Preparar materiais para formação e mobilização</t>
  </si>
  <si>
    <t>Realizar pesquisas de dados sobre juventude local</t>
  </si>
  <si>
    <t xml:space="preserve">Realizar oficinas </t>
  </si>
  <si>
    <t>Realizar diagnostico marco zero</t>
  </si>
  <si>
    <t>Relatório referente ao mês de MAI</t>
  </si>
  <si>
    <t>Relatório referente ao mês de JUN</t>
  </si>
  <si>
    <t>Relatório referente ao mês de JUL</t>
  </si>
  <si>
    <t>Relatório referente ao mês de AGO</t>
  </si>
  <si>
    <t>Relatório referente ao mês de SET</t>
  </si>
  <si>
    <t>Produção de relatório de entrega de etapa/produto 3</t>
  </si>
  <si>
    <t>Realizar mobilização e seleção de jovens</t>
  </si>
  <si>
    <t>Serão agendadas de acordo com o cronograma construido localmente</t>
  </si>
  <si>
    <t>Produção de relatório de entrega de etapa/produto 4</t>
  </si>
  <si>
    <t>Realizar oficinas presenciais 80hs</t>
  </si>
  <si>
    <t>Realizar formação e integracao dos jovens</t>
  </si>
  <si>
    <t xml:space="preserve">Realizar mentorias </t>
  </si>
  <si>
    <t>Relatório referente ao mês de OUT</t>
  </si>
  <si>
    <t>Relatório referente ao mês de NOV</t>
  </si>
  <si>
    <t>Relatório referente ao mês de DEZ</t>
  </si>
  <si>
    <t xml:space="preserve">Mentorias continuidade </t>
  </si>
  <si>
    <t>Divulgação e mobilização de jovens</t>
  </si>
  <si>
    <t>Construção coletiva do plano de trabalho</t>
  </si>
  <si>
    <t>Execução das propostas</t>
  </si>
  <si>
    <t>Emissão de relatório</t>
  </si>
  <si>
    <t xml:space="preserve">Flávia </t>
  </si>
  <si>
    <t xml:space="preserve">Coordenadores locais e Supervisão </t>
  </si>
  <si>
    <t>Coordenadores e equipe local</t>
  </si>
  <si>
    <t xml:space="preserve">Coordenadores locais </t>
  </si>
  <si>
    <t>Coordenadores e supervisão</t>
  </si>
  <si>
    <t>Coordenadores locais</t>
  </si>
  <si>
    <t>Reuniões presenciais e on-line</t>
  </si>
  <si>
    <t>Entregue</t>
  </si>
  <si>
    <t xml:space="preserve">Entregue </t>
  </si>
  <si>
    <t>Em andamento</t>
  </si>
  <si>
    <t>Iniciada</t>
  </si>
  <si>
    <t>entregue</t>
  </si>
  <si>
    <t>iniciado</t>
  </si>
  <si>
    <t>Inicio de sistematização parcial via plataforma survey</t>
  </si>
  <si>
    <t>em andamento</t>
  </si>
  <si>
    <t xml:space="preserve">Relatório de Produto 2 </t>
  </si>
  <si>
    <t>Sharepoint organização de pastas e arquivos</t>
  </si>
  <si>
    <t xml:space="preserve">organização de pastas e arquivos renomeados </t>
  </si>
  <si>
    <t xml:space="preserve">Relatório de Produto 3 </t>
  </si>
  <si>
    <t xml:space="preserve">Relatório Parcial 5 </t>
  </si>
  <si>
    <t xml:space="preserve">Relatório Parcial 6 </t>
  </si>
  <si>
    <t xml:space="preserve">Relatório Parcial 7 </t>
  </si>
  <si>
    <t xml:space="preserve">Relatório Parcial 8 </t>
  </si>
  <si>
    <t xml:space="preserve">Relatório de Produto 4 </t>
  </si>
  <si>
    <t xml:space="preserve">Relatório Parcial 10 </t>
  </si>
  <si>
    <t xml:space="preserve">Relatório Parcial 9 </t>
  </si>
  <si>
    <t>Relatório Parcial 11</t>
  </si>
  <si>
    <t xml:space="preserve">Relatório Parcial 12 </t>
  </si>
  <si>
    <t xml:space="preserve">Relatório Parcial 13 </t>
  </si>
  <si>
    <t xml:space="preserve">Relatório Parcial 14 </t>
  </si>
  <si>
    <t xml:space="preserve">Relatório Parcial 15 </t>
  </si>
  <si>
    <t>Relatório Produto 1  e prestação de contas</t>
  </si>
  <si>
    <t xml:space="preserve">Relatório Parcial 4 </t>
  </si>
  <si>
    <t>4.4</t>
  </si>
  <si>
    <t>Emissão de relatório ano 1</t>
  </si>
  <si>
    <t>Relatório de Produto 5</t>
  </si>
  <si>
    <t>referente a etapa 5</t>
  </si>
  <si>
    <t>Relatório Parcial 16</t>
  </si>
  <si>
    <t>Relatório Parcial 17</t>
  </si>
  <si>
    <t>Relatório Parcial 18</t>
  </si>
  <si>
    <t>Relatório Parcial 19</t>
  </si>
  <si>
    <t>Relatório Parcial 20</t>
  </si>
  <si>
    <t>Relatório Parcial 21</t>
  </si>
  <si>
    <t>Relatório Parcial 22</t>
  </si>
  <si>
    <t>Relatório Parcial 23</t>
  </si>
  <si>
    <t>Relatório de Produto 6</t>
  </si>
  <si>
    <t xml:space="preserve">iniciado </t>
  </si>
  <si>
    <t>5.5</t>
  </si>
  <si>
    <t>5.6</t>
  </si>
  <si>
    <t>5.8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</si>
  <si>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</si>
  <si>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</si>
  <si>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</si>
  <si>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</si>
  <si>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</si>
  <si>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</si>
  <si>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</si>
  <si>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</si>
  <si>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</si>
  <si>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Relatório referente a etapa 6</t>
  </si>
  <si>
    <t>Emissão de relatório ano 2</t>
  </si>
  <si>
    <t>Iniciado</t>
  </si>
  <si>
    <t>Pesquisas sobre meios de comunicação local para divulgação do Projeto Júpiter</t>
  </si>
  <si>
    <t>4.5</t>
  </si>
  <si>
    <t>4.6</t>
  </si>
  <si>
    <t>7- Mobilização e seleção dos jovens</t>
  </si>
  <si>
    <t xml:space="preserve">entregue </t>
  </si>
  <si>
    <t>4.7</t>
  </si>
  <si>
    <t>Montagem da Plataforma Virtual</t>
  </si>
  <si>
    <t xml:space="preserve">coordenadores </t>
  </si>
  <si>
    <t xml:space="preserve">6-Produção de conteudos - fase inicial </t>
  </si>
  <si>
    <t xml:space="preserve">Pesquisa, analise e montagem de conteudos On-line </t>
  </si>
  <si>
    <t xml:space="preserve">Coordenadores </t>
  </si>
  <si>
    <t xml:space="preserve">Live com Tião e encontros virtuais </t>
  </si>
  <si>
    <t xml:space="preserve">8- Oficina de integração dos jovens inscritos </t>
  </si>
  <si>
    <t>Devido ao isolamento social, optamos para que o Mapeamento continue ao longo da quarentena e possa ser retomado presencilamente no futuro.</t>
  </si>
  <si>
    <t>Flávia</t>
  </si>
  <si>
    <t>Relatório referente ao mês de NOV/20</t>
  </si>
  <si>
    <t>Relatório referente ao mês de JAN/21</t>
  </si>
  <si>
    <t>Relatório referente ao mês de FEV/21</t>
  </si>
  <si>
    <t>Relatório referente ao mês de MAR21</t>
  </si>
  <si>
    <t>Relatório referente ao mês de ABR/21</t>
  </si>
  <si>
    <t>Relatório referente ao mês de DEZ/20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</si>
</sst>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dd\-mmm\-yy;@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Verdana"/>
      <family val="2"/>
      <charset val="128"/>
    </font>
    <font>
      <sz val="11"/>
      <color rgb="FF000000"/>
      <name val="Calibri"/>
      <family val="2"/>
      <scheme val="minor"/>
    </font>
    <font>
      <sz val="11"/>
      <color theme="1" tint="-0.499984740745262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D4667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theme="6"/>
      </left>
      <right/>
      <top style="thick">
        <color theme="0"/>
      </top>
      <bottom style="hair">
        <color theme="1" tint="0.34998626667073579"/>
      </bottom>
      <diagonal/>
    </border>
    <border>
      <left style="thin">
        <color theme="0" tint="-0.1498764000366222"/>
      </left>
      <right style="thin">
        <color theme="0" tint="-0.1498764000366222"/>
      </right>
      <top style="thin">
        <color theme="0" tint="-0.1498764000366222"/>
      </top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/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/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 style="hair">
        <color theme="1" tint="0.34998626667073579"/>
      </left>
      <right/>
      <top style="hair">
        <color theme="1" tint="0.34998626667073579"/>
      </top>
      <bottom/>
      <diagonal/>
    </border>
    <border>
      <left style="hair">
        <color theme="1" tint="0.34998626667073579"/>
      </left>
      <right style="hair">
        <color theme="1" tint="0.34998626667073579"/>
      </right>
      <top style="thin">
        <color theme="0" tint="-0.14999847407452621"/>
      </top>
      <bottom style="hair">
        <color theme="1" tint="0.34998626667073579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2" fillId="0" borderId="0" xfId="0" applyFont="1" applyAlignment="1">
      <alignment vertical="center"/>
    </xf>
    <xf numFmtId="1" fontId="6" fillId="3" borderId="6" xfId="2" applyNumberFormat="1" applyFont="1" applyFill="1" applyBorder="1" applyAlignment="1">
      <alignment horizontal="center" vertical="center" wrapText="1"/>
    </xf>
    <xf numFmtId="14" fontId="6" fillId="3" borderId="6" xfId="2" applyNumberFormat="1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4" fontId="1" fillId="0" borderId="3" xfId="0" applyNumberFormat="1" applyFont="1" applyBorder="1" applyAlignment="1">
      <alignment vertical="center" wrapText="1"/>
    </xf>
    <xf numFmtId="14" fontId="1" fillId="9" borderId="1" xfId="0" applyNumberFormat="1" applyFont="1" applyFill="1" applyBorder="1" applyAlignment="1">
      <alignment vertical="center" wrapText="1"/>
    </xf>
    <xf numFmtId="0" fontId="0" fillId="9" borderId="1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1" fillId="9" borderId="0" xfId="0" applyFont="1" applyFill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0" fillId="9" borderId="0" xfId="0" applyFont="1" applyFill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4" fontId="6" fillId="3" borderId="14" xfId="2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10" borderId="11" xfId="0" applyFont="1" applyFill="1" applyBorder="1" applyAlignment="1"/>
    <xf numFmtId="164" fontId="7" fillId="3" borderId="7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6" fillId="11" borderId="6" xfId="2" applyFont="1" applyFill="1" applyBorder="1" applyAlignment="1">
      <alignment vertical="center" wrapText="1"/>
    </xf>
    <xf numFmtId="14" fontId="6" fillId="11" borderId="6" xfId="2" applyNumberFormat="1" applyFont="1" applyFill="1" applyBorder="1" applyAlignment="1">
      <alignment horizontal="center" vertical="center" wrapText="1"/>
    </xf>
    <xf numFmtId="14" fontId="10" fillId="11" borderId="6" xfId="2" applyNumberFormat="1" applyFont="1" applyFill="1" applyBorder="1" applyAlignment="1">
      <alignment horizontal="center" vertical="center" wrapText="1"/>
    </xf>
    <xf numFmtId="0" fontId="6" fillId="5" borderId="6" xfId="2" applyFont="1" applyFill="1" applyBorder="1" applyAlignment="1">
      <alignment vertical="center" wrapText="1"/>
    </xf>
    <xf numFmtId="14" fontId="6" fillId="5" borderId="6" xfId="2" applyNumberFormat="1" applyFont="1" applyFill="1" applyBorder="1" applyAlignment="1">
      <alignment horizontal="center" vertical="center" wrapText="1"/>
    </xf>
    <xf numFmtId="14" fontId="10" fillId="5" borderId="6" xfId="2" applyNumberFormat="1" applyFont="1" applyFill="1" applyBorder="1" applyAlignment="1">
      <alignment horizontal="center" vertical="center" wrapText="1"/>
    </xf>
    <xf numFmtId="1" fontId="10" fillId="5" borderId="6" xfId="2" applyNumberFormat="1" applyFont="1" applyFill="1" applyBorder="1" applyAlignment="1">
      <alignment horizontal="center" vertical="center" wrapText="1"/>
    </xf>
    <xf numFmtId="1" fontId="10" fillId="11" borderId="6" xfId="2" applyNumberFormat="1" applyFont="1" applyFill="1" applyBorder="1" applyAlignment="1">
      <alignment horizontal="center" vertical="center" wrapText="1"/>
    </xf>
    <xf numFmtId="1" fontId="6" fillId="12" borderId="6" xfId="2" applyNumberFormat="1" applyFont="1" applyFill="1" applyBorder="1" applyAlignment="1">
      <alignment horizontal="center" vertical="center" wrapText="1"/>
    </xf>
    <xf numFmtId="0" fontId="6" fillId="12" borderId="6" xfId="2" applyFont="1" applyFill="1" applyBorder="1" applyAlignment="1">
      <alignment vertical="center" wrapText="1"/>
    </xf>
    <xf numFmtId="14" fontId="6" fillId="12" borderId="6" xfId="2" applyNumberFormat="1" applyFont="1" applyFill="1" applyBorder="1" applyAlignment="1">
      <alignment horizontal="center" vertical="center" wrapText="1"/>
    </xf>
    <xf numFmtId="14" fontId="10" fillId="12" borderId="6" xfId="2" applyNumberFormat="1" applyFont="1" applyFill="1" applyBorder="1" applyAlignment="1">
      <alignment horizontal="center" vertical="center" wrapText="1"/>
    </xf>
    <xf numFmtId="1" fontId="10" fillId="13" borderId="6" xfId="2" applyNumberFormat="1" applyFont="1" applyFill="1" applyBorder="1" applyAlignment="1">
      <alignment horizontal="center" vertical="center" wrapText="1"/>
    </xf>
    <xf numFmtId="0" fontId="10" fillId="13" borderId="6" xfId="2" applyFont="1" applyFill="1" applyBorder="1" applyAlignment="1">
      <alignment vertical="center" wrapText="1"/>
    </xf>
    <xf numFmtId="14" fontId="10" fillId="13" borderId="6" xfId="2" applyNumberFormat="1" applyFont="1" applyFill="1" applyBorder="1" applyAlignment="1">
      <alignment horizontal="center" vertical="center" wrapText="1"/>
    </xf>
    <xf numFmtId="1" fontId="10" fillId="8" borderId="6" xfId="2" applyNumberFormat="1" applyFont="1" applyFill="1" applyBorder="1" applyAlignment="1">
      <alignment horizontal="center" vertical="center" wrapText="1"/>
    </xf>
    <xf numFmtId="0" fontId="10" fillId="8" borderId="6" xfId="2" applyFont="1" applyFill="1" applyBorder="1" applyAlignment="1">
      <alignment vertical="center" wrapText="1"/>
    </xf>
    <xf numFmtId="14" fontId="10" fillId="8" borderId="6" xfId="2" applyNumberFormat="1" applyFont="1" applyFill="1" applyBorder="1" applyAlignment="1">
      <alignment horizontal="center" vertical="center" wrapText="1"/>
    </xf>
    <xf numFmtId="14" fontId="6" fillId="3" borderId="17" xfId="2" applyNumberFormat="1" applyFont="1" applyFill="1" applyBorder="1" applyAlignment="1">
      <alignment horizontal="center" vertical="center" wrapText="1"/>
    </xf>
    <xf numFmtId="14" fontId="6" fillId="8" borderId="6" xfId="2" applyNumberFormat="1" applyFont="1" applyFill="1" applyBorder="1" applyAlignment="1">
      <alignment horizontal="center" vertical="center" wrapText="1"/>
    </xf>
    <xf numFmtId="1" fontId="10" fillId="14" borderId="6" xfId="2" applyNumberFormat="1" applyFont="1" applyFill="1" applyBorder="1" applyAlignment="1">
      <alignment horizontal="center" vertical="center" wrapText="1"/>
    </xf>
    <xf numFmtId="0" fontId="10" fillId="14" borderId="6" xfId="2" applyFont="1" applyFill="1" applyBorder="1" applyAlignment="1">
      <alignment vertical="center" wrapText="1"/>
    </xf>
    <xf numFmtId="14" fontId="10" fillId="14" borderId="17" xfId="2" applyNumberFormat="1" applyFont="1" applyFill="1" applyBorder="1" applyAlignment="1">
      <alignment horizontal="center" vertical="center" wrapText="1"/>
    </xf>
    <xf numFmtId="164" fontId="7" fillId="15" borderId="7" xfId="0" applyNumberFormat="1" applyFont="1" applyFill="1" applyBorder="1" applyAlignment="1">
      <alignment horizontal="center" vertical="center" wrapText="1"/>
    </xf>
    <xf numFmtId="0" fontId="9" fillId="0" borderId="6" xfId="2" applyFont="1" applyBorder="1" applyAlignment="1">
      <alignment vertical="center" wrapText="1"/>
    </xf>
    <xf numFmtId="0" fontId="9" fillId="3" borderId="6" xfId="2" applyFont="1" applyFill="1" applyBorder="1" applyAlignment="1">
      <alignment vertical="center" wrapText="1"/>
    </xf>
    <xf numFmtId="0" fontId="6" fillId="3" borderId="12" xfId="2" applyFont="1" applyFill="1" applyBorder="1" applyAlignment="1">
      <alignment vertical="center" wrapText="1"/>
    </xf>
    <xf numFmtId="0" fontId="10" fillId="14" borderId="15" xfId="2" applyFont="1" applyFill="1" applyBorder="1" applyAlignment="1">
      <alignment vertical="center" wrapText="1"/>
    </xf>
    <xf numFmtId="14" fontId="6" fillId="14" borderId="15" xfId="2" applyNumberFormat="1" applyFont="1" applyFill="1" applyBorder="1" applyAlignment="1">
      <alignment horizontal="center" vertical="center" wrapText="1"/>
    </xf>
    <xf numFmtId="164" fontId="7" fillId="4" borderId="18" xfId="0" applyNumberFormat="1" applyFont="1" applyFill="1" applyBorder="1" applyAlignment="1">
      <alignment horizontal="center" vertical="center" wrapText="1"/>
    </xf>
    <xf numFmtId="0" fontId="6" fillId="0" borderId="15" xfId="2" applyFont="1" applyBorder="1" applyAlignment="1">
      <alignment vertical="center" wrapText="1"/>
    </xf>
    <xf numFmtId="0" fontId="6" fillId="3" borderId="13" xfId="2" applyFont="1" applyFill="1" applyBorder="1" applyAlignment="1">
      <alignment vertical="center" wrapText="1"/>
    </xf>
    <xf numFmtId="164" fontId="7" fillId="4" borderId="6" xfId="0" applyNumberFormat="1" applyFont="1" applyFill="1" applyBorder="1" applyAlignment="1">
      <alignment horizontal="center" vertical="center" wrapText="1"/>
    </xf>
    <xf numFmtId="0" fontId="6" fillId="0" borderId="12" xfId="2" applyFont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16" fontId="2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164" fontId="7" fillId="4" borderId="21" xfId="0" applyNumberFormat="1" applyFont="1" applyFill="1" applyBorder="1" applyAlignment="1">
      <alignment horizontal="center" vertical="center" wrapText="1"/>
    </xf>
    <xf numFmtId="1" fontId="6" fillId="6" borderId="6" xfId="2" applyNumberFormat="1" applyFont="1" applyFill="1" applyBorder="1" applyAlignment="1">
      <alignment horizontal="center" vertical="center" wrapText="1"/>
    </xf>
    <xf numFmtId="0" fontId="6" fillId="6" borderId="6" xfId="2" applyFont="1" applyFill="1" applyBorder="1" applyAlignment="1">
      <alignment vertical="center" wrapText="1"/>
    </xf>
    <xf numFmtId="0" fontId="6" fillId="6" borderId="12" xfId="2" applyFont="1" applyFill="1" applyBorder="1" applyAlignment="1">
      <alignment vertical="center" wrapText="1"/>
    </xf>
    <xf numFmtId="0" fontId="6" fillId="6" borderId="13" xfId="2" applyFont="1" applyFill="1" applyBorder="1" applyAlignment="1">
      <alignment vertical="center" wrapText="1"/>
    </xf>
    <xf numFmtId="164" fontId="9" fillId="16" borderId="7" xfId="0" applyNumberFormat="1" applyFont="1" applyFill="1" applyBorder="1" applyAlignment="1">
      <alignment horizontal="center" vertical="center" wrapText="1"/>
    </xf>
    <xf numFmtId="164" fontId="9" fillId="4" borderId="7" xfId="0" applyNumberFormat="1" applyFont="1" applyFill="1" applyBorder="1" applyAlignment="1">
      <alignment horizontal="center" vertical="center" wrapText="1"/>
    </xf>
    <xf numFmtId="14" fontId="6" fillId="10" borderId="6" xfId="2" applyNumberFormat="1" applyFont="1" applyFill="1" applyBorder="1" applyAlignment="1">
      <alignment horizontal="center" vertical="center" wrapText="1"/>
    </xf>
    <xf numFmtId="14" fontId="11" fillId="0" borderId="6" xfId="2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7" fillId="9" borderId="7" xfId="0" applyNumberFormat="1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vertical="center" wrapText="1"/>
    </xf>
    <xf numFmtId="14" fontId="9" fillId="0" borderId="6" xfId="2" applyNumberFormat="1" applyFont="1" applyFill="1" applyBorder="1" applyAlignment="1">
      <alignment horizontal="center" vertical="center" wrapText="1"/>
    </xf>
    <xf numFmtId="14" fontId="9" fillId="0" borderId="17" xfId="2" applyNumberFormat="1" applyFont="1" applyFill="1" applyBorder="1" applyAlignment="1">
      <alignment horizontal="center" vertical="center" wrapText="1"/>
    </xf>
    <xf numFmtId="14" fontId="11" fillId="3" borderId="6" xfId="2" applyNumberFormat="1" applyFont="1" applyFill="1" applyBorder="1" applyAlignment="1">
      <alignment horizontal="center" vertical="center" wrapText="1"/>
    </xf>
    <xf numFmtId="1" fontId="9" fillId="3" borderId="6" xfId="2" applyNumberFormat="1" applyFont="1" applyFill="1" applyBorder="1" applyAlignment="1">
      <alignment horizontal="center" vertical="center" wrapText="1"/>
    </xf>
    <xf numFmtId="14" fontId="9" fillId="3" borderId="6" xfId="2" applyNumberFormat="1" applyFont="1" applyFill="1" applyBorder="1" applyAlignment="1">
      <alignment horizontal="center" vertical="center" wrapText="1"/>
    </xf>
    <xf numFmtId="0" fontId="9" fillId="3" borderId="12" xfId="2" applyFont="1" applyFill="1" applyBorder="1" applyAlignment="1">
      <alignment vertical="center" wrapText="1"/>
    </xf>
    <xf numFmtId="0" fontId="9" fillId="3" borderId="16" xfId="2" applyFont="1" applyFill="1" applyBorder="1" applyAlignment="1">
      <alignment vertical="center" wrapText="1"/>
    </xf>
    <xf numFmtId="0" fontId="9" fillId="3" borderId="13" xfId="2" applyFont="1" applyFill="1" applyBorder="1" applyAlignment="1">
      <alignment vertical="center" wrapText="1"/>
    </xf>
    <xf numFmtId="0" fontId="0" fillId="0" borderId="14" xfId="0" applyFont="1" applyBorder="1" applyAlignment="1">
      <alignment vertical="center"/>
    </xf>
    <xf numFmtId="164" fontId="9" fillId="3" borderId="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0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4" fontId="1" fillId="4" borderId="3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6" fontId="0" fillId="0" borderId="2" xfId="0" applyNumberFormat="1" applyBorder="1" applyAlignment="1">
      <alignment horizontal="center" vertical="center" wrapText="1"/>
    </xf>
    <xf numFmtId="16" fontId="0" fillId="0" borderId="3" xfId="0" applyNumberFormat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0" fillId="11" borderId="12" xfId="2" applyFont="1" applyFill="1" applyBorder="1" applyAlignment="1">
      <alignment horizontal="center" vertical="center" wrapText="1"/>
    </xf>
    <xf numFmtId="0" fontId="10" fillId="11" borderId="16" xfId="2" applyFont="1" applyFill="1" applyBorder="1" applyAlignment="1">
      <alignment horizontal="center" vertical="center" wrapText="1"/>
    </xf>
    <xf numFmtId="0" fontId="10" fillId="11" borderId="13" xfId="2" applyFont="1" applyFill="1" applyBorder="1" applyAlignment="1">
      <alignment horizontal="center" vertical="center" wrapText="1"/>
    </xf>
    <xf numFmtId="0" fontId="10" fillId="5" borderId="12" xfId="2" applyFont="1" applyFill="1" applyBorder="1" applyAlignment="1">
      <alignment horizontal="center" vertical="center" wrapText="1"/>
    </xf>
    <xf numFmtId="0" fontId="10" fillId="5" borderId="16" xfId="2" applyFont="1" applyFill="1" applyBorder="1" applyAlignment="1">
      <alignment horizontal="center" vertical="center" wrapText="1"/>
    </xf>
    <xf numFmtId="0" fontId="10" fillId="5" borderId="13" xfId="2" applyFont="1" applyFill="1" applyBorder="1" applyAlignment="1">
      <alignment horizontal="center" vertical="center" wrapText="1"/>
    </xf>
    <xf numFmtId="0" fontId="10" fillId="12" borderId="12" xfId="2" applyFont="1" applyFill="1" applyBorder="1" applyAlignment="1">
      <alignment horizontal="center" vertical="center" wrapText="1"/>
    </xf>
    <xf numFmtId="0" fontId="10" fillId="12" borderId="16" xfId="2" applyFont="1" applyFill="1" applyBorder="1" applyAlignment="1">
      <alignment horizontal="center" vertical="center" wrapText="1"/>
    </xf>
    <xf numFmtId="0" fontId="10" fillId="12" borderId="13" xfId="2" applyFont="1" applyFill="1" applyBorder="1" applyAlignment="1">
      <alignment horizontal="center" vertical="center" wrapText="1"/>
    </xf>
    <xf numFmtId="0" fontId="10" fillId="13" borderId="12" xfId="2" applyFont="1" applyFill="1" applyBorder="1" applyAlignment="1">
      <alignment horizontal="center" vertical="center" wrapText="1"/>
    </xf>
    <xf numFmtId="0" fontId="10" fillId="13" borderId="16" xfId="2" applyFont="1" applyFill="1" applyBorder="1" applyAlignment="1">
      <alignment horizontal="center" vertical="center" wrapText="1"/>
    </xf>
    <xf numFmtId="0" fontId="10" fillId="13" borderId="13" xfId="2" applyFont="1" applyFill="1" applyBorder="1" applyAlignment="1">
      <alignment horizontal="center" vertical="center" wrapText="1"/>
    </xf>
    <xf numFmtId="0" fontId="10" fillId="8" borderId="12" xfId="2" applyFont="1" applyFill="1" applyBorder="1" applyAlignment="1">
      <alignment horizontal="center" vertical="center" wrapText="1"/>
    </xf>
    <xf numFmtId="0" fontId="10" fillId="8" borderId="16" xfId="2" applyFont="1" applyFill="1" applyBorder="1" applyAlignment="1">
      <alignment horizontal="center" vertical="center" wrapText="1"/>
    </xf>
    <xf numFmtId="0" fontId="10" fillId="8" borderId="13" xfId="2" applyFont="1" applyFill="1" applyBorder="1" applyAlignment="1">
      <alignment horizontal="center" vertical="center" wrapText="1"/>
    </xf>
  </cellXfs>
  <cellStyles count="3">
    <cellStyle name="Normal" xfId="0" builtinId="0"/>
    <cellStyle name="Normal 2 8" xfId="2"/>
    <cellStyle name="Normal_Sheet1" xfId="1"/>
  </cellStyles>
  <dxfs count="68"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rgb="FF5A7AA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rgb="FF5A7AA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rgb="FF5A7AA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rgb="FF5A7AA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rgb="FF5A7AA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rgb="FF5A7AA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rgb="FF5A7AA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6600"/>
      <color rgb="FFD4667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8"/>
  <sheetViews>
    <sheetView showGridLines="0" zoomScale="110" zoomScaleNormal="110" workbookViewId="0">
      <pane ySplit="4" topLeftCell="A59" activePane="bottomLeft" state="frozen"/>
      <selection pane="bottomLeft" activeCell="AE47" sqref="AE46:AE47"/>
    </sheetView>
  </sheetViews>
  <sheetFormatPr defaultColWidth="9.1796875" defaultRowHeight="14.5"/>
  <cols>
    <col min="1" max="1" width="56.81640625" style="30" customWidth="1"/>
    <col min="2" max="2" width="13.7265625" style="1" customWidth="1"/>
    <col min="3" max="4" width="10.7265625" style="3" bestFit="1" customWidth="1"/>
    <col min="5" max="5" width="5.81640625" style="17" customWidth="1"/>
    <col min="6" max="7" width="2.81640625" style="2" customWidth="1"/>
    <col min="8" max="8" width="3.453125" style="2" customWidth="1"/>
    <col min="9" max="9" width="2.7265625" style="2" customWidth="1"/>
    <col min="10" max="11" width="2.81640625" style="2" customWidth="1"/>
    <col min="12" max="12" width="3.26953125" style="2" customWidth="1"/>
    <col min="13" max="13" width="3" style="2" customWidth="1"/>
    <col min="14" max="14" width="2.81640625" style="2" customWidth="1"/>
    <col min="15" max="15" width="3.1796875" style="2" customWidth="1"/>
    <col min="16" max="16" width="2.81640625" style="2" customWidth="1"/>
    <col min="17" max="17" width="3.1796875" style="2" customWidth="1"/>
    <col min="18" max="18" width="2.81640625" style="2" customWidth="1"/>
    <col min="19" max="19" width="3" style="2" customWidth="1"/>
    <col min="20" max="20" width="2.7265625" style="2" customWidth="1"/>
    <col min="21" max="21" width="3.1796875" style="2" customWidth="1"/>
    <col min="22" max="22" width="2.7265625" style="2" customWidth="1"/>
    <col min="23" max="23" width="3.1796875" style="2" customWidth="1"/>
    <col min="24" max="24" width="3" style="2" customWidth="1"/>
    <col min="25" max="25" width="2.7265625" style="2" customWidth="1"/>
    <col min="26" max="26" width="2.81640625" style="2" customWidth="1"/>
    <col min="27" max="27" width="3.26953125" style="2" customWidth="1"/>
    <col min="28" max="28" width="3.1796875" style="2" customWidth="1"/>
    <col min="29" max="29" width="2.81640625" style="2" customWidth="1"/>
    <col min="30" max="30" width="6.453125" style="2" customWidth="1"/>
    <col min="31" max="16384" width="9.1796875" style="1"/>
  </cols>
  <sheetData>
    <row r="1" spans="1:30" ht="24" customHeight="1">
      <c r="A1" s="123" t="s">
        <v>31</v>
      </c>
      <c r="B1" s="123" t="s">
        <v>10</v>
      </c>
      <c r="C1" s="123" t="s">
        <v>0</v>
      </c>
      <c r="D1" s="123" t="s">
        <v>1</v>
      </c>
      <c r="E1" s="26">
        <v>2019</v>
      </c>
      <c r="F1" s="121">
        <v>2020</v>
      </c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2">
        <v>2021</v>
      </c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27">
        <v>2022</v>
      </c>
    </row>
    <row r="2" spans="1:30" ht="32.25" customHeight="1">
      <c r="A2" s="123"/>
      <c r="B2" s="123"/>
      <c r="C2" s="123"/>
      <c r="D2" s="123"/>
      <c r="E2" s="15" t="s">
        <v>9</v>
      </c>
      <c r="F2" s="18" t="s">
        <v>2</v>
      </c>
      <c r="G2" s="18" t="s">
        <v>3</v>
      </c>
      <c r="H2" s="18" t="s">
        <v>4</v>
      </c>
      <c r="I2" s="18" t="s">
        <v>5</v>
      </c>
      <c r="J2" s="18" t="s">
        <v>4</v>
      </c>
      <c r="K2" s="18" t="s">
        <v>2</v>
      </c>
      <c r="L2" s="18" t="s">
        <v>2</v>
      </c>
      <c r="M2" s="18" t="s">
        <v>5</v>
      </c>
      <c r="N2" s="18" t="s">
        <v>6</v>
      </c>
      <c r="O2" s="18" t="s">
        <v>7</v>
      </c>
      <c r="P2" s="18" t="s">
        <v>8</v>
      </c>
      <c r="Q2" s="18" t="s">
        <v>9</v>
      </c>
      <c r="R2" s="19" t="s">
        <v>2</v>
      </c>
      <c r="S2" s="19" t="s">
        <v>3</v>
      </c>
      <c r="T2" s="19" t="s">
        <v>4</v>
      </c>
      <c r="U2" s="19" t="s">
        <v>5</v>
      </c>
      <c r="V2" s="19" t="s">
        <v>4</v>
      </c>
      <c r="W2" s="19" t="s">
        <v>2</v>
      </c>
      <c r="X2" s="19" t="s">
        <v>2</v>
      </c>
      <c r="Y2" s="19" t="s">
        <v>5</v>
      </c>
      <c r="Z2" s="19" t="s">
        <v>6</v>
      </c>
      <c r="AA2" s="19" t="s">
        <v>7</v>
      </c>
      <c r="AB2" s="19" t="s">
        <v>8</v>
      </c>
      <c r="AC2" s="19" t="s">
        <v>9</v>
      </c>
      <c r="AD2" s="20" t="s">
        <v>2</v>
      </c>
    </row>
    <row r="3" spans="1:30">
      <c r="A3" s="124" t="s">
        <v>30</v>
      </c>
      <c r="B3" s="126"/>
      <c r="C3" s="128"/>
      <c r="D3" s="22" t="s">
        <v>27</v>
      </c>
      <c r="E3" s="23">
        <v>1</v>
      </c>
      <c r="F3" s="23">
        <v>2</v>
      </c>
      <c r="G3" s="23">
        <v>3</v>
      </c>
      <c r="H3" s="23">
        <v>4</v>
      </c>
      <c r="I3" s="23">
        <v>5</v>
      </c>
      <c r="J3" s="23">
        <v>6</v>
      </c>
      <c r="K3" s="23">
        <v>7</v>
      </c>
      <c r="L3" s="23">
        <v>8</v>
      </c>
      <c r="M3" s="23">
        <v>9</v>
      </c>
      <c r="N3" s="23">
        <v>10</v>
      </c>
      <c r="O3" s="23">
        <v>11</v>
      </c>
      <c r="P3" s="23">
        <v>12</v>
      </c>
      <c r="Q3" s="23">
        <v>13</v>
      </c>
      <c r="R3" s="23">
        <v>14</v>
      </c>
      <c r="S3" s="23">
        <v>15</v>
      </c>
      <c r="T3" s="23">
        <v>16</v>
      </c>
      <c r="U3" s="23">
        <v>17</v>
      </c>
      <c r="V3" s="23">
        <v>18</v>
      </c>
      <c r="W3" s="23">
        <v>19</v>
      </c>
      <c r="X3" s="23">
        <v>20</v>
      </c>
      <c r="Y3" s="23">
        <v>21</v>
      </c>
      <c r="Z3" s="23">
        <v>22</v>
      </c>
      <c r="AA3" s="23">
        <v>23</v>
      </c>
      <c r="AB3" s="23">
        <v>24</v>
      </c>
      <c r="AC3" s="23">
        <v>25</v>
      </c>
      <c r="AD3" s="23">
        <v>26</v>
      </c>
    </row>
    <row r="4" spans="1:30">
      <c r="A4" s="125"/>
      <c r="B4" s="127"/>
      <c r="C4" s="129"/>
      <c r="D4" s="21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>
      <c r="A5" s="111" t="s">
        <v>28</v>
      </c>
      <c r="B5" s="119">
        <f>D5-C5</f>
        <v>102</v>
      </c>
      <c r="C5" s="114">
        <v>43818</v>
      </c>
      <c r="D5" s="114">
        <v>43920</v>
      </c>
      <c r="E5" s="23" t="s">
        <v>29</v>
      </c>
      <c r="F5" s="23" t="s">
        <v>29</v>
      </c>
      <c r="G5" s="23" t="s">
        <v>29</v>
      </c>
      <c r="H5" s="23" t="s">
        <v>29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>
      <c r="A6" s="112"/>
      <c r="B6" s="120"/>
      <c r="C6" s="118"/>
      <c r="D6" s="118"/>
      <c r="E6" s="16"/>
      <c r="F6" s="24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>
      <c r="A7" s="109" t="s">
        <v>23</v>
      </c>
      <c r="B7" s="101">
        <f>D7-C7</f>
        <v>102</v>
      </c>
      <c r="C7" s="107">
        <v>43818</v>
      </c>
      <c r="D7" s="107">
        <v>43920</v>
      </c>
      <c r="E7" s="16" t="s">
        <v>29</v>
      </c>
      <c r="F7" s="32" t="s">
        <v>29</v>
      </c>
      <c r="G7" s="16" t="s">
        <v>29</v>
      </c>
      <c r="H7" s="16" t="s">
        <v>29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spans="1:30">
      <c r="A8" s="110"/>
      <c r="B8" s="102"/>
      <c r="C8" s="108"/>
      <c r="D8" s="108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>
      <c r="A9" s="109" t="s">
        <v>24</v>
      </c>
      <c r="B9" s="101">
        <f>D9-C9</f>
        <v>11</v>
      </c>
      <c r="C9" s="107">
        <v>43818</v>
      </c>
      <c r="D9" s="107">
        <v>43829</v>
      </c>
      <c r="E9" s="32" t="s">
        <v>29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>
      <c r="A10" s="110"/>
      <c r="B10" s="102"/>
      <c r="C10" s="108"/>
      <c r="D10" s="108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>
      <c r="A11" s="109" t="s">
        <v>22</v>
      </c>
      <c r="B11" s="101">
        <f t="shared" ref="B11:B27" si="0">D11-C11</f>
        <v>21</v>
      </c>
      <c r="C11" s="107">
        <v>43868</v>
      </c>
      <c r="D11" s="107">
        <v>43889</v>
      </c>
      <c r="E11" s="16"/>
      <c r="F11" s="32"/>
      <c r="G11" s="16" t="s">
        <v>29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>
      <c r="A12" s="110"/>
      <c r="B12" s="102"/>
      <c r="C12" s="108"/>
      <c r="D12" s="108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>
      <c r="A13" s="111" t="s">
        <v>32</v>
      </c>
      <c r="B13" s="116">
        <f t="shared" si="0"/>
        <v>79</v>
      </c>
      <c r="C13" s="114">
        <v>43872</v>
      </c>
      <c r="D13" s="114">
        <v>43951</v>
      </c>
      <c r="E13" s="16"/>
      <c r="F13" s="32"/>
      <c r="G13" s="23" t="s">
        <v>29</v>
      </c>
      <c r="H13" s="23" t="s">
        <v>29</v>
      </c>
      <c r="I13" s="23" t="s">
        <v>29</v>
      </c>
      <c r="J13" s="32"/>
      <c r="K13" s="32"/>
      <c r="L13" s="32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>
      <c r="A14" s="112"/>
      <c r="B14" s="117"/>
      <c r="C14" s="118"/>
      <c r="D14" s="118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>
      <c r="A15" s="109" t="s">
        <v>26</v>
      </c>
      <c r="B15" s="101">
        <f t="shared" si="0"/>
        <v>79</v>
      </c>
      <c r="C15" s="107">
        <v>43872</v>
      </c>
      <c r="D15" s="107">
        <v>43951</v>
      </c>
      <c r="E15" s="16"/>
      <c r="F15" s="16"/>
      <c r="G15" s="32" t="s">
        <v>29</v>
      </c>
      <c r="H15" s="32" t="s">
        <v>29</v>
      </c>
      <c r="I15" s="32" t="s">
        <v>29</v>
      </c>
      <c r="J15" s="32"/>
      <c r="K15" s="32"/>
      <c r="L15" s="32"/>
      <c r="M15" s="32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>
      <c r="A16" s="110"/>
      <c r="B16" s="102"/>
      <c r="C16" s="108"/>
      <c r="D16" s="108"/>
      <c r="E16" s="16"/>
      <c r="F16" s="16"/>
      <c r="G16" s="32"/>
      <c r="H16" s="32"/>
      <c r="I16" s="32"/>
      <c r="J16" s="32"/>
      <c r="K16" s="32"/>
      <c r="L16" s="32"/>
      <c r="M16" s="32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>
      <c r="A17" s="109" t="s">
        <v>25</v>
      </c>
      <c r="B17" s="101">
        <f t="shared" si="0"/>
        <v>46</v>
      </c>
      <c r="C17" s="107">
        <v>43905</v>
      </c>
      <c r="D17" s="107">
        <v>43951</v>
      </c>
      <c r="E17" s="16"/>
      <c r="F17" s="16"/>
      <c r="G17" s="32"/>
      <c r="H17" s="32" t="s">
        <v>29</v>
      </c>
      <c r="I17" s="32" t="s">
        <v>29</v>
      </c>
      <c r="J17" s="32"/>
      <c r="K17" s="32"/>
      <c r="L17" s="32"/>
      <c r="M17" s="32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>
      <c r="A18" s="110"/>
      <c r="B18" s="102"/>
      <c r="C18" s="108"/>
      <c r="D18" s="108"/>
      <c r="E18" s="16"/>
      <c r="F18" s="16"/>
      <c r="G18" s="32"/>
      <c r="H18" s="32"/>
      <c r="I18" s="32"/>
      <c r="J18" s="32"/>
      <c r="K18" s="32"/>
      <c r="L18" s="32"/>
      <c r="M18" s="32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idden="1">
      <c r="B19" s="34"/>
      <c r="C19" s="14"/>
      <c r="D19" s="14"/>
      <c r="E19" s="16"/>
      <c r="F19" s="16"/>
      <c r="G19" s="32"/>
      <c r="H19" s="32"/>
      <c r="I19" s="32"/>
      <c r="J19" s="32" t="s">
        <v>29</v>
      </c>
      <c r="K19" s="32" t="s">
        <v>29</v>
      </c>
      <c r="L19" s="32" t="s">
        <v>29</v>
      </c>
      <c r="M19" s="32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idden="1">
      <c r="A20" s="36"/>
      <c r="B20" s="35"/>
      <c r="C20" s="14"/>
      <c r="D20" s="14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>
      <c r="A21" s="25" t="s">
        <v>33</v>
      </c>
      <c r="B21" s="116">
        <f>D21-C21</f>
        <v>182</v>
      </c>
      <c r="C21" s="114">
        <v>43922</v>
      </c>
      <c r="D21" s="114">
        <v>44104</v>
      </c>
      <c r="E21" s="16"/>
      <c r="F21" s="16"/>
      <c r="G21" s="16"/>
      <c r="H21" s="16"/>
      <c r="I21" s="23" t="s">
        <v>29</v>
      </c>
      <c r="J21" s="23" t="s">
        <v>29</v>
      </c>
      <c r="K21" s="23" t="s">
        <v>29</v>
      </c>
      <c r="L21" s="23" t="s">
        <v>29</v>
      </c>
      <c r="M21" s="23" t="s">
        <v>29</v>
      </c>
      <c r="N21" s="23" t="s">
        <v>29</v>
      </c>
      <c r="O21" s="32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>
      <c r="A22" s="28"/>
      <c r="B22" s="117"/>
      <c r="C22" s="118"/>
      <c r="D22" s="118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>
      <c r="A23" s="109" t="s">
        <v>34</v>
      </c>
      <c r="B23" s="101">
        <f t="shared" si="0"/>
        <v>121</v>
      </c>
      <c r="C23" s="107">
        <v>43922</v>
      </c>
      <c r="D23" s="107">
        <v>44043</v>
      </c>
      <c r="E23" s="16"/>
      <c r="F23" s="16"/>
      <c r="G23" s="16"/>
      <c r="H23" s="16"/>
      <c r="I23" s="32" t="s">
        <v>29</v>
      </c>
      <c r="J23" s="32" t="s">
        <v>29</v>
      </c>
      <c r="K23" s="32" t="s">
        <v>29</v>
      </c>
      <c r="L23" s="32" t="s">
        <v>29</v>
      </c>
      <c r="M23" s="32"/>
      <c r="N23" s="32"/>
      <c r="O23" s="32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>
      <c r="A24" s="110"/>
      <c r="B24" s="102"/>
      <c r="C24" s="108"/>
      <c r="D24" s="108"/>
      <c r="E24" s="16"/>
      <c r="F24" s="16"/>
      <c r="G24" s="16"/>
      <c r="H24" s="16"/>
      <c r="I24" s="32"/>
      <c r="J24" s="32"/>
      <c r="K24" s="32"/>
      <c r="L24" s="32"/>
      <c r="M24" s="32"/>
      <c r="N24" s="32"/>
      <c r="O24" s="32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>
      <c r="A25" s="103" t="s">
        <v>80</v>
      </c>
      <c r="B25" s="101">
        <f t="shared" si="0"/>
        <v>105</v>
      </c>
      <c r="C25" s="14">
        <v>43952</v>
      </c>
      <c r="D25" s="14">
        <v>44057</v>
      </c>
      <c r="E25" s="16"/>
      <c r="F25" s="16"/>
      <c r="G25" s="16"/>
      <c r="H25" s="16"/>
      <c r="I25" s="32"/>
      <c r="J25" s="32" t="s">
        <v>29</v>
      </c>
      <c r="K25" s="32" t="s">
        <v>29</v>
      </c>
      <c r="L25" s="32" t="s">
        <v>29</v>
      </c>
      <c r="M25" s="32" t="s">
        <v>29</v>
      </c>
      <c r="N25" s="32"/>
      <c r="O25" s="32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>
      <c r="A26" s="104"/>
      <c r="B26" s="102"/>
      <c r="C26" s="33"/>
      <c r="D26" s="33"/>
      <c r="E26" s="16"/>
      <c r="F26" s="16"/>
      <c r="G26" s="16"/>
      <c r="H26" s="16"/>
      <c r="I26" s="32"/>
      <c r="J26" s="32"/>
      <c r="K26" s="32"/>
      <c r="L26" s="32"/>
      <c r="M26" s="32"/>
      <c r="N26" s="32"/>
      <c r="O26" s="32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>
      <c r="A27" s="29"/>
      <c r="B27" s="131">
        <f t="shared" si="0"/>
        <v>91</v>
      </c>
      <c r="C27" s="14">
        <v>44013</v>
      </c>
      <c r="D27" s="14">
        <v>44104</v>
      </c>
      <c r="E27" s="16"/>
      <c r="F27" s="16"/>
      <c r="G27" s="16"/>
      <c r="H27" s="16"/>
      <c r="I27" s="32"/>
      <c r="J27" s="32"/>
      <c r="K27" s="32"/>
      <c r="L27" s="32" t="s">
        <v>29</v>
      </c>
      <c r="M27" s="32" t="s">
        <v>29</v>
      </c>
      <c r="N27" s="32" t="s">
        <v>29</v>
      </c>
      <c r="O27" s="32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>
      <c r="A28" s="29" t="s">
        <v>35</v>
      </c>
      <c r="B28" s="132"/>
      <c r="C28" s="14"/>
      <c r="D28" s="14"/>
      <c r="E28" s="16"/>
      <c r="F28" s="16"/>
      <c r="G28" s="16"/>
      <c r="H28" s="16"/>
      <c r="I28" s="32"/>
      <c r="J28" s="32"/>
      <c r="K28" s="32"/>
      <c r="L28" s="32"/>
      <c r="M28" s="32"/>
      <c r="N28" s="32"/>
      <c r="O28" s="32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>
      <c r="A29" s="109" t="s">
        <v>36</v>
      </c>
      <c r="B29" s="101">
        <f>D29-C29</f>
        <v>53</v>
      </c>
      <c r="C29" s="107">
        <v>44025</v>
      </c>
      <c r="D29" s="107">
        <v>44078</v>
      </c>
      <c r="E29" s="16"/>
      <c r="F29" s="16"/>
      <c r="G29" s="16"/>
      <c r="H29" s="16"/>
      <c r="I29" s="32"/>
      <c r="J29" s="32"/>
      <c r="K29" s="32"/>
      <c r="L29" s="32" t="s">
        <v>29</v>
      </c>
      <c r="M29" s="32" t="s">
        <v>29</v>
      </c>
      <c r="N29" s="32" t="s">
        <v>29</v>
      </c>
      <c r="O29" s="32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>
      <c r="A30" s="110"/>
      <c r="B30" s="102"/>
      <c r="C30" s="108"/>
      <c r="D30" s="108"/>
      <c r="E30" s="16"/>
      <c r="F30" s="16"/>
      <c r="G30" s="16"/>
      <c r="H30" s="16"/>
      <c r="I30" s="32"/>
      <c r="J30" s="32"/>
      <c r="K30" s="32"/>
      <c r="L30" s="32"/>
      <c r="M30" s="32"/>
      <c r="N30" s="32"/>
      <c r="O30" s="32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>
      <c r="A31" s="109" t="s">
        <v>37</v>
      </c>
      <c r="B31" s="101">
        <f t="shared" ref="B31" si="1">D31-C31</f>
        <v>58</v>
      </c>
      <c r="C31" s="107">
        <v>44046</v>
      </c>
      <c r="D31" s="107">
        <v>44104</v>
      </c>
      <c r="E31" s="16"/>
      <c r="F31" s="13"/>
      <c r="G31" s="13"/>
      <c r="H31" s="13"/>
      <c r="I31" s="32"/>
      <c r="J31" s="32"/>
      <c r="K31" s="32"/>
      <c r="L31" s="32"/>
      <c r="M31" s="32"/>
      <c r="N31" s="32" t="s">
        <v>29</v>
      </c>
      <c r="O31" s="32" t="s">
        <v>29</v>
      </c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>
      <c r="A32" s="110"/>
      <c r="B32" s="102"/>
      <c r="C32" s="130"/>
      <c r="D32" s="130"/>
      <c r="E32" s="16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>
      <c r="A33" s="111" t="s">
        <v>38</v>
      </c>
      <c r="B33" s="116">
        <f>D33-C33</f>
        <v>108</v>
      </c>
      <c r="C33" s="114">
        <v>44027</v>
      </c>
      <c r="D33" s="114">
        <v>44135</v>
      </c>
      <c r="E33" s="16"/>
      <c r="F33" s="13"/>
      <c r="G33" s="13"/>
      <c r="H33" s="13"/>
      <c r="I33" s="13"/>
      <c r="J33" s="13"/>
      <c r="K33" s="13"/>
      <c r="L33" s="39" t="s">
        <v>29</v>
      </c>
      <c r="M33" s="23" t="s">
        <v>29</v>
      </c>
      <c r="N33" s="23" t="s">
        <v>29</v>
      </c>
      <c r="O33" s="23" t="s">
        <v>29</v>
      </c>
      <c r="P33" s="32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>
      <c r="A34" s="112"/>
      <c r="B34" s="117"/>
      <c r="C34" s="115"/>
      <c r="D34" s="115"/>
      <c r="E34" s="16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ht="15" customHeight="1">
      <c r="A35" s="113" t="s">
        <v>52</v>
      </c>
      <c r="B35" s="101">
        <f>D35-C35</f>
        <v>77</v>
      </c>
      <c r="C35" s="107">
        <v>44027</v>
      </c>
      <c r="D35" s="107">
        <v>44104</v>
      </c>
      <c r="E35" s="16"/>
      <c r="F35" s="13"/>
      <c r="G35" s="13"/>
      <c r="H35" s="13"/>
      <c r="I35" s="13"/>
      <c r="J35" s="13"/>
      <c r="K35" s="13"/>
      <c r="L35" s="13" t="s">
        <v>29</v>
      </c>
      <c r="M35" s="13" t="s">
        <v>29</v>
      </c>
      <c r="N35" s="13" t="s">
        <v>29</v>
      </c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>
      <c r="A36" s="113"/>
      <c r="B36" s="102"/>
      <c r="C36" s="108"/>
      <c r="D36" s="108"/>
      <c r="E36" s="16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>
      <c r="A37" s="105" t="s">
        <v>81</v>
      </c>
      <c r="B37" s="101">
        <f t="shared" ref="B37:B59" si="2">D37-C37</f>
        <v>91</v>
      </c>
      <c r="C37" s="107">
        <v>44044</v>
      </c>
      <c r="D37" s="133">
        <v>44135</v>
      </c>
      <c r="E37" s="16"/>
      <c r="F37" s="13"/>
      <c r="G37" s="13"/>
      <c r="H37" s="13"/>
      <c r="I37" s="13"/>
      <c r="J37" s="13"/>
      <c r="K37" s="13"/>
      <c r="L37" s="13"/>
      <c r="M37" s="13" t="s">
        <v>29</v>
      </c>
      <c r="N37" s="13" t="s">
        <v>29</v>
      </c>
      <c r="O37" s="13" t="s">
        <v>29</v>
      </c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>
      <c r="A38" s="106"/>
      <c r="B38" s="102"/>
      <c r="C38" s="108"/>
      <c r="D38" s="134"/>
      <c r="E38" s="16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>
      <c r="A39" s="135" t="s">
        <v>39</v>
      </c>
      <c r="B39" s="138">
        <f t="shared" si="2"/>
        <v>241</v>
      </c>
      <c r="C39" s="114">
        <v>44075</v>
      </c>
      <c r="D39" s="114">
        <v>44316</v>
      </c>
      <c r="E39" s="16"/>
      <c r="F39" s="13"/>
      <c r="G39" s="13"/>
      <c r="H39" s="13"/>
      <c r="I39" s="13"/>
      <c r="J39" s="13"/>
      <c r="K39" s="13"/>
      <c r="L39" s="13"/>
      <c r="M39" s="13"/>
      <c r="N39" s="23" t="s">
        <v>29</v>
      </c>
      <c r="O39" s="23" t="s">
        <v>29</v>
      </c>
      <c r="P39" s="23" t="s">
        <v>29</v>
      </c>
      <c r="Q39" s="23" t="s">
        <v>29</v>
      </c>
      <c r="R39" s="23" t="s">
        <v>29</v>
      </c>
      <c r="S39" s="23" t="s">
        <v>29</v>
      </c>
      <c r="T39" s="23" t="s">
        <v>29</v>
      </c>
      <c r="U39" s="23" t="s">
        <v>29</v>
      </c>
      <c r="V39" s="13"/>
      <c r="W39" s="13"/>
      <c r="X39" s="13"/>
      <c r="Y39" s="13"/>
      <c r="Z39" s="13"/>
      <c r="AA39" s="13"/>
      <c r="AB39" s="13"/>
      <c r="AC39" s="13"/>
      <c r="AD39" s="13"/>
    </row>
    <row r="40" spans="1:30">
      <c r="A40" s="135"/>
      <c r="B40" s="138"/>
      <c r="C40" s="115"/>
      <c r="D40" s="115"/>
      <c r="E40" s="16"/>
      <c r="F40" s="13"/>
      <c r="G40" s="13"/>
      <c r="H40" s="13"/>
      <c r="I40" s="13"/>
      <c r="J40" s="13"/>
      <c r="K40" s="13"/>
      <c r="L40" s="13"/>
      <c r="M40" s="13"/>
      <c r="N40" s="32"/>
      <c r="O40" s="32"/>
      <c r="P40" s="32"/>
      <c r="Q40" s="32"/>
      <c r="R40" s="32"/>
      <c r="S40" s="32"/>
      <c r="T40" s="32"/>
      <c r="U40" s="32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>
      <c r="A41" s="113" t="s">
        <v>40</v>
      </c>
      <c r="B41" s="136">
        <f t="shared" si="2"/>
        <v>90</v>
      </c>
      <c r="C41" s="107">
        <v>44075</v>
      </c>
      <c r="D41" s="107">
        <v>44165</v>
      </c>
      <c r="E41" s="16"/>
      <c r="F41" s="13"/>
      <c r="G41" s="13"/>
      <c r="H41" s="13"/>
      <c r="I41" s="13"/>
      <c r="J41" s="13"/>
      <c r="K41" s="13"/>
      <c r="L41" s="13"/>
      <c r="M41" s="13"/>
      <c r="N41" s="13" t="s">
        <v>29</v>
      </c>
      <c r="O41" s="13" t="s">
        <v>29</v>
      </c>
      <c r="P41" s="13" t="s">
        <v>29</v>
      </c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>
      <c r="A42" s="113"/>
      <c r="B42" s="136"/>
      <c r="C42" s="130"/>
      <c r="D42" s="130"/>
      <c r="E42" s="16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>
      <c r="A43" s="113" t="s">
        <v>41</v>
      </c>
      <c r="B43" s="136">
        <f t="shared" si="2"/>
        <v>45</v>
      </c>
      <c r="C43" s="107">
        <v>44138</v>
      </c>
      <c r="D43" s="107">
        <v>44183</v>
      </c>
      <c r="E43" s="16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 t="s">
        <v>29</v>
      </c>
      <c r="Q43" s="13" t="s">
        <v>29</v>
      </c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>
      <c r="A44" s="113"/>
      <c r="B44" s="136"/>
      <c r="C44" s="130"/>
      <c r="D44" s="130"/>
      <c r="E44" s="16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>
      <c r="A45" s="113" t="s">
        <v>42</v>
      </c>
      <c r="B45" s="136">
        <f t="shared" si="2"/>
        <v>193</v>
      </c>
      <c r="C45" s="107">
        <v>44123</v>
      </c>
      <c r="D45" s="107">
        <v>44316</v>
      </c>
      <c r="E45" s="16"/>
      <c r="F45" s="13"/>
      <c r="G45" s="13"/>
      <c r="H45" s="13"/>
      <c r="I45" s="13"/>
      <c r="J45" s="13"/>
      <c r="K45" s="13"/>
      <c r="L45" s="13"/>
      <c r="M45" s="13"/>
      <c r="N45" s="13"/>
      <c r="O45" s="13" t="s">
        <v>29</v>
      </c>
      <c r="P45" s="13" t="s">
        <v>29</v>
      </c>
      <c r="Q45" s="13" t="s">
        <v>29</v>
      </c>
      <c r="R45" s="13" t="s">
        <v>29</v>
      </c>
      <c r="S45" s="13" t="s">
        <v>29</v>
      </c>
      <c r="T45" s="13" t="s">
        <v>29</v>
      </c>
      <c r="U45" s="13" t="s">
        <v>29</v>
      </c>
      <c r="V45" s="13"/>
      <c r="W45" s="13"/>
      <c r="X45" s="13"/>
      <c r="Y45" s="13"/>
      <c r="Z45" s="13"/>
      <c r="AA45" s="13"/>
      <c r="AB45" s="13"/>
      <c r="AC45" s="13"/>
      <c r="AD45" s="13"/>
    </row>
    <row r="46" spans="1:30">
      <c r="A46" s="113"/>
      <c r="B46" s="136"/>
      <c r="C46" s="130"/>
      <c r="D46" s="130"/>
      <c r="E46" s="16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>
      <c r="A47" s="113" t="s">
        <v>43</v>
      </c>
      <c r="B47" s="136">
        <f t="shared" si="2"/>
        <v>60</v>
      </c>
      <c r="C47" s="107">
        <v>44256</v>
      </c>
      <c r="D47" s="107">
        <v>44316</v>
      </c>
      <c r="E47" s="16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29</v>
      </c>
      <c r="U47" s="13" t="s">
        <v>29</v>
      </c>
      <c r="V47" s="13"/>
      <c r="W47" s="13"/>
      <c r="X47" s="13"/>
      <c r="Y47" s="13"/>
      <c r="Z47" s="13"/>
      <c r="AA47" s="13"/>
      <c r="AB47" s="13"/>
      <c r="AC47" s="13"/>
      <c r="AD47" s="13"/>
    </row>
    <row r="48" spans="1:30">
      <c r="A48" s="113"/>
      <c r="B48" s="136"/>
      <c r="C48" s="130"/>
      <c r="D48" s="130"/>
      <c r="E48" s="16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>
      <c r="A49" s="135" t="s">
        <v>83</v>
      </c>
      <c r="B49" s="138">
        <f t="shared" si="2"/>
        <v>243</v>
      </c>
      <c r="C49" s="114">
        <v>44287</v>
      </c>
      <c r="D49" s="114">
        <v>44530</v>
      </c>
      <c r="E49" s="16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39" t="s">
        <v>29</v>
      </c>
      <c r="V49" s="39" t="s">
        <v>29</v>
      </c>
      <c r="W49" s="39" t="s">
        <v>29</v>
      </c>
      <c r="X49" s="39" t="s">
        <v>29</v>
      </c>
      <c r="Y49" s="39" t="s">
        <v>29</v>
      </c>
      <c r="Z49" s="39" t="s">
        <v>29</v>
      </c>
      <c r="AA49" s="39" t="s">
        <v>29</v>
      </c>
      <c r="AB49" s="39" t="s">
        <v>29</v>
      </c>
      <c r="AC49" s="13"/>
      <c r="AD49" s="13"/>
    </row>
    <row r="50" spans="1:30">
      <c r="A50" s="135"/>
      <c r="B50" s="138"/>
      <c r="C50" s="115"/>
      <c r="D50" s="115"/>
      <c r="E50" s="16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32"/>
      <c r="V50" s="32"/>
      <c r="W50" s="32"/>
      <c r="X50" s="32"/>
      <c r="Y50" s="32"/>
      <c r="Z50" s="32"/>
      <c r="AA50" s="32"/>
      <c r="AB50" s="32"/>
      <c r="AC50" s="32"/>
      <c r="AD50" s="13"/>
    </row>
    <row r="51" spans="1:30">
      <c r="A51" s="113" t="s">
        <v>44</v>
      </c>
      <c r="B51" s="136">
        <f t="shared" si="2"/>
        <v>239</v>
      </c>
      <c r="C51" s="107">
        <v>44291</v>
      </c>
      <c r="D51" s="107">
        <v>44530</v>
      </c>
      <c r="E51" s="16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 t="s">
        <v>29</v>
      </c>
      <c r="V51" s="13" t="s">
        <v>29</v>
      </c>
      <c r="W51" s="13" t="s">
        <v>29</v>
      </c>
      <c r="X51" s="13" t="s">
        <v>29</v>
      </c>
      <c r="Y51" s="13" t="s">
        <v>29</v>
      </c>
      <c r="Z51" s="13" t="s">
        <v>29</v>
      </c>
      <c r="AA51" s="13" t="s">
        <v>29</v>
      </c>
      <c r="AB51" s="13" t="s">
        <v>29</v>
      </c>
      <c r="AC51" s="13"/>
      <c r="AD51" s="13"/>
    </row>
    <row r="52" spans="1:30">
      <c r="A52" s="113"/>
      <c r="B52" s="136"/>
      <c r="C52" s="130"/>
      <c r="D52" s="130"/>
      <c r="E52" s="16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>
      <c r="A53" s="113" t="s">
        <v>45</v>
      </c>
      <c r="B53" s="136">
        <f t="shared" si="2"/>
        <v>29</v>
      </c>
      <c r="C53" s="107">
        <v>44287</v>
      </c>
      <c r="D53" s="107">
        <v>44316</v>
      </c>
      <c r="E53" s="16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 t="s">
        <v>29</v>
      </c>
      <c r="V53" s="13"/>
      <c r="W53" s="13"/>
      <c r="X53" s="13"/>
      <c r="Y53" s="13"/>
      <c r="Z53" s="13"/>
      <c r="AA53" s="13"/>
      <c r="AB53" s="13"/>
      <c r="AC53" s="13"/>
      <c r="AD53" s="13"/>
    </row>
    <row r="54" spans="1:30">
      <c r="A54" s="113"/>
      <c r="B54" s="136"/>
      <c r="C54" s="130"/>
      <c r="D54" s="130"/>
      <c r="E54" s="16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>
      <c r="A55" s="113" t="s">
        <v>46</v>
      </c>
      <c r="B55" s="136">
        <f t="shared" si="2"/>
        <v>28</v>
      </c>
      <c r="C55" s="107">
        <v>44319</v>
      </c>
      <c r="D55" s="107">
        <v>44347</v>
      </c>
      <c r="E55" s="16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 t="s">
        <v>29</v>
      </c>
      <c r="W55" s="13"/>
      <c r="X55" s="13"/>
      <c r="Y55" s="13"/>
      <c r="Z55" s="13"/>
      <c r="AA55" s="13"/>
      <c r="AB55" s="13"/>
      <c r="AC55" s="13"/>
      <c r="AD55" s="13"/>
    </row>
    <row r="56" spans="1:30">
      <c r="A56" s="113"/>
      <c r="B56" s="136"/>
      <c r="C56" s="130"/>
      <c r="D56" s="130"/>
      <c r="E56" s="16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>
      <c r="A57" s="113" t="s">
        <v>47</v>
      </c>
      <c r="B57" s="136">
        <f t="shared" si="2"/>
        <v>197</v>
      </c>
      <c r="C57" s="107">
        <v>44333</v>
      </c>
      <c r="D57" s="107">
        <v>44530</v>
      </c>
      <c r="E57" s="16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 t="s">
        <v>29</v>
      </c>
      <c r="W57" s="13" t="s">
        <v>29</v>
      </c>
      <c r="X57" s="13" t="s">
        <v>29</v>
      </c>
      <c r="Y57" s="13" t="s">
        <v>29</v>
      </c>
      <c r="Z57" s="13" t="s">
        <v>29</v>
      </c>
      <c r="AA57" s="13" t="s">
        <v>29</v>
      </c>
      <c r="AB57" s="13" t="s">
        <v>29</v>
      </c>
      <c r="AC57" s="13"/>
      <c r="AD57" s="13"/>
    </row>
    <row r="58" spans="1:30">
      <c r="A58" s="113"/>
      <c r="B58" s="136"/>
      <c r="C58" s="130"/>
      <c r="D58" s="130"/>
      <c r="E58" s="16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>
      <c r="A59" s="135" t="s">
        <v>82</v>
      </c>
      <c r="B59" s="137">
        <f t="shared" si="2"/>
        <v>704</v>
      </c>
      <c r="C59" s="114">
        <v>43892</v>
      </c>
      <c r="D59" s="114">
        <v>44596</v>
      </c>
      <c r="E59" s="16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>
      <c r="A60" s="135"/>
      <c r="B60" s="137"/>
      <c r="C60" s="115"/>
      <c r="D60" s="115"/>
      <c r="E60" s="16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>
      <c r="A61" s="113" t="s">
        <v>48</v>
      </c>
      <c r="B61" s="136">
        <f t="shared" ref="B61" si="3">D61-C61</f>
        <v>0</v>
      </c>
      <c r="C61" s="139"/>
      <c r="D61" s="139"/>
      <c r="E61" s="16"/>
      <c r="F61" s="32"/>
      <c r="G61" s="32"/>
      <c r="H61" s="23" t="s">
        <v>29</v>
      </c>
      <c r="I61" s="23" t="s">
        <v>29</v>
      </c>
      <c r="J61" s="23" t="s">
        <v>29</v>
      </c>
      <c r="K61" s="23" t="s">
        <v>29</v>
      </c>
      <c r="L61" s="23" t="s">
        <v>29</v>
      </c>
      <c r="M61" s="23" t="s">
        <v>29</v>
      </c>
      <c r="N61" s="23" t="s">
        <v>29</v>
      </c>
      <c r="O61" s="23" t="s">
        <v>29</v>
      </c>
      <c r="P61" s="23" t="s">
        <v>29</v>
      </c>
      <c r="Q61" s="23" t="s">
        <v>29</v>
      </c>
      <c r="R61" s="23" t="s">
        <v>29</v>
      </c>
      <c r="S61" s="23" t="s">
        <v>29</v>
      </c>
      <c r="T61" s="23" t="s">
        <v>29</v>
      </c>
      <c r="U61" s="23" t="s">
        <v>29</v>
      </c>
      <c r="V61" s="23" t="s">
        <v>29</v>
      </c>
      <c r="W61" s="23" t="s">
        <v>29</v>
      </c>
      <c r="X61" s="23" t="s">
        <v>29</v>
      </c>
      <c r="Y61" s="23" t="s">
        <v>29</v>
      </c>
      <c r="Z61" s="23" t="s">
        <v>29</v>
      </c>
      <c r="AA61" s="23" t="s">
        <v>29</v>
      </c>
      <c r="AB61" s="23" t="s">
        <v>29</v>
      </c>
      <c r="AC61" s="13"/>
      <c r="AD61" s="13"/>
    </row>
    <row r="62" spans="1:30">
      <c r="A62" s="113"/>
      <c r="B62" s="136"/>
      <c r="C62" s="130"/>
      <c r="D62" s="130"/>
      <c r="E62" s="16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>
      <c r="A63" s="113" t="s">
        <v>49</v>
      </c>
      <c r="B63" s="136">
        <f t="shared" ref="B63" si="4">D63-C63</f>
        <v>0</v>
      </c>
      <c r="C63" s="139"/>
      <c r="D63" s="139"/>
      <c r="E63" s="16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32"/>
      <c r="Q63" s="39" t="s">
        <v>29</v>
      </c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32"/>
      <c r="AC63" s="39" t="s">
        <v>29</v>
      </c>
      <c r="AD63" s="13"/>
    </row>
    <row r="64" spans="1:30">
      <c r="A64" s="113"/>
      <c r="B64" s="136"/>
      <c r="C64" s="130"/>
      <c r="D64" s="130"/>
      <c r="E64" s="16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>
      <c r="A65" s="113" t="s">
        <v>50</v>
      </c>
      <c r="B65" s="136">
        <f t="shared" ref="B65" si="5">D65-C65</f>
        <v>0</v>
      </c>
      <c r="C65" s="139"/>
      <c r="D65" s="139"/>
      <c r="E65" s="16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23" t="s">
        <v>29</v>
      </c>
      <c r="AD65" s="13"/>
    </row>
    <row r="66" spans="1:30">
      <c r="A66" s="113"/>
      <c r="B66" s="136"/>
      <c r="C66" s="130"/>
      <c r="D66" s="130"/>
      <c r="E66" s="16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>
      <c r="A67" s="113" t="s">
        <v>51</v>
      </c>
      <c r="B67" s="136">
        <f t="shared" ref="B67" si="6">D67-C67</f>
        <v>0</v>
      </c>
      <c r="C67" s="139"/>
      <c r="D67" s="139"/>
      <c r="E67" s="16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23" t="s">
        <v>29</v>
      </c>
    </row>
    <row r="68" spans="1:30">
      <c r="A68" s="113"/>
      <c r="B68" s="136"/>
      <c r="C68" s="130"/>
      <c r="D68" s="130"/>
      <c r="E68" s="16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</sheetData>
  <mergeCells count="127">
    <mergeCell ref="C65:C66"/>
    <mergeCell ref="D65:D66"/>
    <mergeCell ref="A67:A68"/>
    <mergeCell ref="B67:B68"/>
    <mergeCell ref="C67:C68"/>
    <mergeCell ref="D67:D68"/>
    <mergeCell ref="C61:C62"/>
    <mergeCell ref="D61:D62"/>
    <mergeCell ref="A63:A64"/>
    <mergeCell ref="B63:B64"/>
    <mergeCell ref="C63:C64"/>
    <mergeCell ref="D63:D64"/>
    <mergeCell ref="A61:A62"/>
    <mergeCell ref="B61:B62"/>
    <mergeCell ref="A45:A46"/>
    <mergeCell ref="A47:A48"/>
    <mergeCell ref="A49:A50"/>
    <mergeCell ref="A51:A52"/>
    <mergeCell ref="A53:A54"/>
    <mergeCell ref="A65:A66"/>
    <mergeCell ref="B65:B66"/>
    <mergeCell ref="A39:A40"/>
    <mergeCell ref="A41:A42"/>
    <mergeCell ref="A43:A44"/>
    <mergeCell ref="B55:B56"/>
    <mergeCell ref="B57:B58"/>
    <mergeCell ref="B59:B60"/>
    <mergeCell ref="A55:A56"/>
    <mergeCell ref="A57:A58"/>
    <mergeCell ref="A59:A60"/>
    <mergeCell ref="B45:B46"/>
    <mergeCell ref="B47:B48"/>
    <mergeCell ref="B49:B50"/>
    <mergeCell ref="B51:B52"/>
    <mergeCell ref="B53:B54"/>
    <mergeCell ref="B39:B40"/>
    <mergeCell ref="B41:B42"/>
    <mergeCell ref="B43:B44"/>
    <mergeCell ref="C59:C60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C35:C36"/>
    <mergeCell ref="C57:C58"/>
    <mergeCell ref="C39:C40"/>
    <mergeCell ref="C41:C42"/>
    <mergeCell ref="C43:C44"/>
    <mergeCell ref="C45:C46"/>
    <mergeCell ref="C47:C48"/>
    <mergeCell ref="C49:C50"/>
    <mergeCell ref="C51:C52"/>
    <mergeCell ref="D33:D34"/>
    <mergeCell ref="C31:C32"/>
    <mergeCell ref="D31:D32"/>
    <mergeCell ref="B27:B28"/>
    <mergeCell ref="B31:B32"/>
    <mergeCell ref="B33:B34"/>
    <mergeCell ref="B35:B36"/>
    <mergeCell ref="C53:C54"/>
    <mergeCell ref="C55:C56"/>
    <mergeCell ref="D29:D30"/>
    <mergeCell ref="F1:Q1"/>
    <mergeCell ref="R1:AC1"/>
    <mergeCell ref="A1:A2"/>
    <mergeCell ref="B1:B2"/>
    <mergeCell ref="C1:C2"/>
    <mergeCell ref="D1:D2"/>
    <mergeCell ref="A3:A4"/>
    <mergeCell ref="B3:B4"/>
    <mergeCell ref="C3:C4"/>
    <mergeCell ref="A5:A6"/>
    <mergeCell ref="B5:B6"/>
    <mergeCell ref="C5:C6"/>
    <mergeCell ref="D5:D6"/>
    <mergeCell ref="A7:A8"/>
    <mergeCell ref="B9:B10"/>
    <mergeCell ref="C9:C10"/>
    <mergeCell ref="D9:D10"/>
    <mergeCell ref="A11:A12"/>
    <mergeCell ref="C7:C8"/>
    <mergeCell ref="D7:D8"/>
    <mergeCell ref="B7:B8"/>
    <mergeCell ref="A9:A10"/>
    <mergeCell ref="B11:B12"/>
    <mergeCell ref="C11:C12"/>
    <mergeCell ref="D11:D12"/>
    <mergeCell ref="B21:B22"/>
    <mergeCell ref="C21:C22"/>
    <mergeCell ref="D21:D22"/>
    <mergeCell ref="D23:D24"/>
    <mergeCell ref="C23:C24"/>
    <mergeCell ref="B23:B24"/>
    <mergeCell ref="A23:A24"/>
    <mergeCell ref="D13:D14"/>
    <mergeCell ref="C13:C14"/>
    <mergeCell ref="B13:B14"/>
    <mergeCell ref="A13:A14"/>
    <mergeCell ref="A17:A18"/>
    <mergeCell ref="B15:B16"/>
    <mergeCell ref="C15:C16"/>
    <mergeCell ref="D15:D16"/>
    <mergeCell ref="D17:D18"/>
    <mergeCell ref="C17:C18"/>
    <mergeCell ref="B17:B18"/>
    <mergeCell ref="A15:A16"/>
    <mergeCell ref="B25:B26"/>
    <mergeCell ref="A25:A26"/>
    <mergeCell ref="A37:A38"/>
    <mergeCell ref="C37:C38"/>
    <mergeCell ref="B37:B38"/>
    <mergeCell ref="A29:A30"/>
    <mergeCell ref="B29:B30"/>
    <mergeCell ref="C29:C30"/>
    <mergeCell ref="A31:A32"/>
    <mergeCell ref="A33:A34"/>
    <mergeCell ref="A35:A36"/>
    <mergeCell ref="C33:C3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72"/>
  <sheetViews>
    <sheetView showGridLines="0" tabSelected="1" topLeftCell="C1" zoomScale="90" zoomScaleNormal="90" workbookViewId="0">
      <selection activeCell="J50" sqref="J50"/>
    </sheetView>
  </sheetViews>
  <sheetFormatPr defaultColWidth="9.1796875" defaultRowHeight="14.5"/>
  <cols>
    <col min="1" max="1" width="5.54296875" style="5" customWidth="1"/>
    <col min="2" max="2" width="32.7265625" style="10" customWidth="1"/>
    <col min="3" max="3" width="29.81640625" style="10" customWidth="1"/>
    <col min="4" max="4" width="33.81640625" style="5" bestFit="1" customWidth="1"/>
    <col min="5" max="5" width="16.1796875" style="5" customWidth="1"/>
    <col min="6" max="6" width="15" style="5" bestFit="1" customWidth="1"/>
    <col min="7" max="7" width="14.81640625" style="5" bestFit="1" customWidth="1"/>
    <col min="8" max="8" width="16.26953125" style="5" bestFit="1" customWidth="1"/>
    <col min="9" max="9" width="14.81640625" style="5" bestFit="1" customWidth="1"/>
    <col min="10" max="10" width="18.81640625" style="5" customWidth="1"/>
    <col min="11" max="11" width="25" style="5" bestFit="1" customWidth="1"/>
    <col min="12" max="16384" width="9.1796875" style="5"/>
  </cols>
  <sheetData>
    <row r="1" spans="1:11" ht="30" customHeight="1" thickTop="1">
      <c r="A1" s="11" t="s">
        <v>11</v>
      </c>
      <c r="B1" s="11" t="s">
        <v>18</v>
      </c>
      <c r="C1" s="11" t="s">
        <v>20</v>
      </c>
      <c r="D1" s="11" t="s">
        <v>19</v>
      </c>
      <c r="E1" s="11" t="s">
        <v>21</v>
      </c>
      <c r="F1" s="12" t="s">
        <v>12</v>
      </c>
      <c r="G1" s="12" t="s">
        <v>13</v>
      </c>
      <c r="H1" s="12" t="s">
        <v>14</v>
      </c>
      <c r="I1" s="12" t="s">
        <v>15</v>
      </c>
      <c r="J1" s="11" t="s">
        <v>16</v>
      </c>
      <c r="K1" s="11" t="s">
        <v>17</v>
      </c>
    </row>
    <row r="2" spans="1:11" ht="32.25" customHeight="1">
      <c r="A2" s="47">
        <v>1</v>
      </c>
      <c r="B2" s="140" t="s">
        <v>53</v>
      </c>
      <c r="C2" s="141"/>
      <c r="D2" s="142"/>
      <c r="E2" s="40"/>
      <c r="F2" s="42">
        <v>43818</v>
      </c>
      <c r="G2" s="42">
        <v>43920</v>
      </c>
      <c r="H2" s="41"/>
      <c r="I2" s="41"/>
      <c r="J2" s="9" t="s">
        <v>198</v>
      </c>
      <c r="K2" s="4"/>
    </row>
    <row r="3" spans="1:11" ht="29">
      <c r="A3" s="6" t="s">
        <v>94</v>
      </c>
      <c r="B3" s="8" t="s">
        <v>23</v>
      </c>
      <c r="C3" s="8" t="s">
        <v>53</v>
      </c>
      <c r="D3" s="8" t="s">
        <v>150</v>
      </c>
      <c r="E3" s="8" t="s">
        <v>93</v>
      </c>
      <c r="F3" s="7">
        <v>43818</v>
      </c>
      <c r="G3" s="7">
        <v>43920</v>
      </c>
      <c r="H3" s="7"/>
      <c r="I3" s="7"/>
      <c r="J3" s="9" t="s">
        <v>198</v>
      </c>
      <c r="K3" s="4"/>
    </row>
    <row r="4" spans="1:11" ht="29">
      <c r="A4" s="6" t="s">
        <v>95</v>
      </c>
      <c r="B4" s="8" t="s">
        <v>54</v>
      </c>
      <c r="C4" s="8" t="s">
        <v>53</v>
      </c>
      <c r="D4" s="8" t="s">
        <v>151</v>
      </c>
      <c r="E4" s="8" t="s">
        <v>191</v>
      </c>
      <c r="F4" s="7">
        <v>43868</v>
      </c>
      <c r="G4" s="7">
        <v>43889</v>
      </c>
      <c r="H4" s="7"/>
      <c r="I4" s="7"/>
      <c r="J4" s="9" t="s">
        <v>198</v>
      </c>
      <c r="K4" s="4"/>
    </row>
    <row r="5" spans="1:11" ht="29">
      <c r="A5" s="6" t="s">
        <v>96</v>
      </c>
      <c r="B5" s="8" t="s">
        <v>222</v>
      </c>
      <c r="C5" s="8" t="s">
        <v>53</v>
      </c>
      <c r="D5" s="8" t="s">
        <v>152</v>
      </c>
      <c r="E5" s="8" t="s">
        <v>191</v>
      </c>
      <c r="F5" s="7"/>
      <c r="G5" s="7">
        <v>43928</v>
      </c>
      <c r="H5" s="7"/>
      <c r="I5" s="7">
        <v>43928</v>
      </c>
      <c r="J5" s="9" t="s">
        <v>198</v>
      </c>
      <c r="K5" s="4"/>
    </row>
    <row r="6" spans="1:11" ht="31.5" customHeight="1">
      <c r="A6" s="46">
        <v>2</v>
      </c>
      <c r="B6" s="143" t="s">
        <v>56</v>
      </c>
      <c r="C6" s="144"/>
      <c r="D6" s="145"/>
      <c r="E6" s="43"/>
      <c r="F6" s="45">
        <v>43872</v>
      </c>
      <c r="G6" s="45">
        <v>43951</v>
      </c>
      <c r="H6" s="44"/>
      <c r="I6" s="44"/>
      <c r="J6" s="63" t="s">
        <v>199</v>
      </c>
      <c r="K6" s="4"/>
    </row>
    <row r="7" spans="1:11" ht="43.5">
      <c r="A7" s="6" t="s">
        <v>97</v>
      </c>
      <c r="B7" s="8" t="s">
        <v>55</v>
      </c>
      <c r="C7" s="8" t="s">
        <v>56</v>
      </c>
      <c r="D7" s="8" t="s">
        <v>153</v>
      </c>
      <c r="E7" s="8" t="s">
        <v>192</v>
      </c>
      <c r="F7" s="7">
        <v>43872</v>
      </c>
      <c r="G7" s="7">
        <v>43951</v>
      </c>
      <c r="H7" s="7"/>
      <c r="I7" s="7">
        <v>43966</v>
      </c>
      <c r="J7" s="9" t="s">
        <v>199</v>
      </c>
      <c r="K7" s="4"/>
    </row>
    <row r="8" spans="1:11" ht="43.5">
      <c r="A8" s="6" t="s">
        <v>98</v>
      </c>
      <c r="B8" s="8" t="s">
        <v>57</v>
      </c>
      <c r="C8" s="8" t="s">
        <v>56</v>
      </c>
      <c r="D8" s="8" t="s">
        <v>154</v>
      </c>
      <c r="E8" s="8" t="s">
        <v>192</v>
      </c>
      <c r="F8" s="7">
        <v>43905</v>
      </c>
      <c r="G8" s="7">
        <v>43951</v>
      </c>
      <c r="H8" s="7"/>
      <c r="I8" s="7">
        <v>43966</v>
      </c>
      <c r="J8" s="9" t="s">
        <v>199</v>
      </c>
      <c r="K8" s="4" t="s">
        <v>197</v>
      </c>
    </row>
    <row r="9" spans="1:11" hidden="1">
      <c r="A9" s="6" t="s">
        <v>99</v>
      </c>
      <c r="C9" s="8" t="s">
        <v>56</v>
      </c>
    </row>
    <row r="10" spans="1:11" ht="29">
      <c r="A10" s="6" t="s">
        <v>99</v>
      </c>
      <c r="B10" s="8" t="s">
        <v>104</v>
      </c>
      <c r="C10" s="8" t="s">
        <v>56</v>
      </c>
      <c r="D10" s="8" t="s">
        <v>155</v>
      </c>
      <c r="E10" s="8" t="s">
        <v>191</v>
      </c>
      <c r="F10" s="7">
        <v>43862</v>
      </c>
      <c r="G10" s="7">
        <v>43889</v>
      </c>
      <c r="H10" s="7"/>
      <c r="I10" s="7">
        <v>43935</v>
      </c>
      <c r="J10" s="9" t="s">
        <v>198</v>
      </c>
      <c r="K10" s="7"/>
    </row>
    <row r="11" spans="1:11" ht="29">
      <c r="A11" s="6" t="s">
        <v>100</v>
      </c>
      <c r="B11" s="8" t="s">
        <v>105</v>
      </c>
      <c r="C11" s="8" t="s">
        <v>56</v>
      </c>
      <c r="D11" s="8" t="s">
        <v>103</v>
      </c>
      <c r="E11" s="8" t="s">
        <v>191</v>
      </c>
      <c r="F11" s="7">
        <v>43891</v>
      </c>
      <c r="G11" s="7">
        <v>43921</v>
      </c>
      <c r="H11" s="7"/>
      <c r="I11" s="7">
        <v>43935</v>
      </c>
      <c r="J11" s="9" t="s">
        <v>198</v>
      </c>
      <c r="K11" s="7"/>
    </row>
    <row r="12" spans="1:11" ht="29">
      <c r="A12" s="6" t="s">
        <v>101</v>
      </c>
      <c r="B12" s="8" t="s">
        <v>106</v>
      </c>
      <c r="C12" s="8" t="s">
        <v>56</v>
      </c>
      <c r="D12" s="8" t="s">
        <v>156</v>
      </c>
      <c r="E12" s="8" t="s">
        <v>191</v>
      </c>
      <c r="F12" s="7">
        <v>43922</v>
      </c>
      <c r="G12" s="7">
        <v>43951</v>
      </c>
      <c r="H12" s="7"/>
      <c r="I12" s="7">
        <v>43966</v>
      </c>
      <c r="J12" s="9" t="s">
        <v>198</v>
      </c>
      <c r="K12" s="7"/>
    </row>
    <row r="13" spans="1:11" ht="29">
      <c r="A13" s="6" t="s">
        <v>102</v>
      </c>
      <c r="B13" s="8" t="s">
        <v>206</v>
      </c>
      <c r="C13" s="8" t="s">
        <v>56</v>
      </c>
      <c r="D13" s="8" t="s">
        <v>157</v>
      </c>
      <c r="E13" s="8" t="s">
        <v>191</v>
      </c>
      <c r="F13" s="7">
        <v>43872</v>
      </c>
      <c r="G13" s="7">
        <v>44027</v>
      </c>
      <c r="H13" s="7"/>
      <c r="I13" s="7">
        <v>44027</v>
      </c>
      <c r="J13" s="84" t="s">
        <v>199</v>
      </c>
      <c r="K13" s="7"/>
    </row>
    <row r="14" spans="1:11" ht="30" customHeight="1">
      <c r="A14" s="48">
        <v>3</v>
      </c>
      <c r="B14" s="146" t="s">
        <v>59</v>
      </c>
      <c r="C14" s="147"/>
      <c r="D14" s="148"/>
      <c r="E14" s="49"/>
      <c r="F14" s="51">
        <v>43922</v>
      </c>
      <c r="G14" s="51">
        <v>44104</v>
      </c>
      <c r="H14" s="50"/>
      <c r="I14" s="50"/>
      <c r="J14" s="9" t="s">
        <v>201</v>
      </c>
      <c r="K14" s="4"/>
    </row>
    <row r="15" spans="1:11" ht="29">
      <c r="A15" s="6" t="s">
        <v>107</v>
      </c>
      <c r="B15" s="8" t="s">
        <v>84</v>
      </c>
      <c r="C15" s="8" t="s">
        <v>59</v>
      </c>
      <c r="D15" s="8" t="s">
        <v>158</v>
      </c>
      <c r="E15" s="8" t="s">
        <v>128</v>
      </c>
      <c r="F15" s="7"/>
      <c r="G15" s="7">
        <v>43972</v>
      </c>
      <c r="H15" s="7"/>
      <c r="I15" s="7"/>
      <c r="J15" s="9" t="s">
        <v>202</v>
      </c>
      <c r="K15" s="4"/>
    </row>
    <row r="16" spans="1:11" ht="43.5">
      <c r="A16" s="6" t="s">
        <v>108</v>
      </c>
      <c r="B16" s="8" t="s">
        <v>85</v>
      </c>
      <c r="C16" s="8" t="s">
        <v>59</v>
      </c>
      <c r="D16" s="8" t="s">
        <v>159</v>
      </c>
      <c r="E16" s="8" t="s">
        <v>128</v>
      </c>
      <c r="F16" s="7"/>
      <c r="G16" s="7">
        <v>43973</v>
      </c>
      <c r="H16" s="7"/>
      <c r="I16" s="7"/>
      <c r="J16" s="9" t="s">
        <v>202</v>
      </c>
      <c r="K16" s="4"/>
    </row>
    <row r="17" spans="1:11" ht="43.5">
      <c r="A17" s="6" t="s">
        <v>109</v>
      </c>
      <c r="B17" s="8" t="s">
        <v>86</v>
      </c>
      <c r="C17" s="8" t="s">
        <v>59</v>
      </c>
      <c r="D17" s="8" t="s">
        <v>160</v>
      </c>
      <c r="E17" s="8" t="s">
        <v>128</v>
      </c>
      <c r="F17" s="7"/>
      <c r="G17" s="7">
        <v>44073</v>
      </c>
      <c r="H17" s="7"/>
      <c r="I17" s="7"/>
      <c r="J17" s="9" t="s">
        <v>200</v>
      </c>
      <c r="K17" s="4"/>
    </row>
    <row r="18" spans="1:11" ht="87">
      <c r="A18" s="6" t="s">
        <v>110</v>
      </c>
      <c r="B18" s="8" t="s">
        <v>87</v>
      </c>
      <c r="C18" s="8" t="s">
        <v>59</v>
      </c>
      <c r="D18" s="8" t="s">
        <v>161</v>
      </c>
      <c r="E18" s="8" t="s">
        <v>128</v>
      </c>
      <c r="F18" s="7"/>
      <c r="G18" s="7">
        <v>44104</v>
      </c>
      <c r="H18" s="7"/>
      <c r="I18" s="7"/>
      <c r="J18" s="9" t="s">
        <v>200</v>
      </c>
      <c r="K18" s="64" t="s">
        <v>266</v>
      </c>
    </row>
    <row r="19" spans="1:11" ht="29">
      <c r="A19" s="6" t="s">
        <v>111</v>
      </c>
      <c r="B19" s="8" t="s">
        <v>88</v>
      </c>
      <c r="C19" s="8" t="s">
        <v>59</v>
      </c>
      <c r="D19" s="65" t="s">
        <v>162</v>
      </c>
      <c r="E19" s="8" t="s">
        <v>128</v>
      </c>
      <c r="F19" s="7">
        <v>43969</v>
      </c>
      <c r="G19" s="7">
        <v>44042</v>
      </c>
      <c r="H19" s="7"/>
      <c r="I19" s="7"/>
      <c r="J19" s="9" t="s">
        <v>200</v>
      </c>
      <c r="K19" s="4"/>
    </row>
    <row r="20" spans="1:11" ht="43.5">
      <c r="A20" s="6" t="s">
        <v>112</v>
      </c>
      <c r="B20" s="8" t="s">
        <v>89</v>
      </c>
      <c r="C20" s="8" t="s">
        <v>59</v>
      </c>
      <c r="D20" s="65" t="s">
        <v>163</v>
      </c>
      <c r="E20" s="8" t="s">
        <v>128</v>
      </c>
      <c r="F20" s="7">
        <v>43969</v>
      </c>
      <c r="G20" s="7">
        <v>43982</v>
      </c>
      <c r="H20" s="7"/>
      <c r="I20" s="7"/>
      <c r="J20" s="89" t="s">
        <v>257</v>
      </c>
      <c r="K20" s="4"/>
    </row>
    <row r="21" spans="1:11" ht="43.5">
      <c r="A21" s="6" t="s">
        <v>113</v>
      </c>
      <c r="B21" s="8" t="s">
        <v>90</v>
      </c>
      <c r="C21" s="8" t="s">
        <v>59</v>
      </c>
      <c r="D21" s="8" t="s">
        <v>164</v>
      </c>
      <c r="E21" s="8" t="s">
        <v>128</v>
      </c>
      <c r="F21" s="7">
        <v>43975</v>
      </c>
      <c r="G21" s="7">
        <v>44104</v>
      </c>
      <c r="H21" s="7"/>
      <c r="I21" s="7"/>
      <c r="J21" s="89" t="s">
        <v>257</v>
      </c>
      <c r="K21" s="4"/>
    </row>
    <row r="22" spans="1:11" ht="29">
      <c r="A22" s="6" t="s">
        <v>114</v>
      </c>
      <c r="B22" s="8" t="s">
        <v>91</v>
      </c>
      <c r="C22" s="8" t="s">
        <v>59</v>
      </c>
      <c r="D22" s="8" t="s">
        <v>165</v>
      </c>
      <c r="E22" s="8" t="s">
        <v>128</v>
      </c>
      <c r="F22" s="7"/>
      <c r="G22" s="7">
        <v>44012</v>
      </c>
      <c r="H22" s="7"/>
      <c r="I22" s="7"/>
      <c r="J22" s="9" t="s">
        <v>199</v>
      </c>
      <c r="K22" s="4"/>
    </row>
    <row r="23" spans="1:11" ht="29">
      <c r="A23" s="6" t="s">
        <v>115</v>
      </c>
      <c r="B23" s="8" t="s">
        <v>92</v>
      </c>
      <c r="C23" s="8" t="s">
        <v>59</v>
      </c>
      <c r="D23" s="8" t="s">
        <v>204</v>
      </c>
      <c r="E23" s="8" t="s">
        <v>128</v>
      </c>
      <c r="F23" s="7"/>
      <c r="G23" s="7">
        <v>44043</v>
      </c>
      <c r="H23" s="7"/>
      <c r="I23" s="7"/>
      <c r="J23" s="9" t="s">
        <v>237</v>
      </c>
      <c r="K23" s="4"/>
    </row>
    <row r="24" spans="1:11" ht="29">
      <c r="A24" s="6" t="s">
        <v>116</v>
      </c>
      <c r="B24" s="8" t="s">
        <v>58</v>
      </c>
      <c r="C24" s="8" t="s">
        <v>59</v>
      </c>
      <c r="D24" s="8" t="s">
        <v>166</v>
      </c>
      <c r="E24" s="8" t="s">
        <v>193</v>
      </c>
      <c r="F24" s="7">
        <v>43922</v>
      </c>
      <c r="G24" s="7">
        <v>44043</v>
      </c>
      <c r="H24" s="7"/>
      <c r="I24" s="7"/>
      <c r="J24" s="9" t="s">
        <v>203</v>
      </c>
      <c r="K24" s="4"/>
    </row>
    <row r="25" spans="1:11" s="38" customFormat="1" ht="58">
      <c r="A25" s="6" t="s">
        <v>117</v>
      </c>
      <c r="B25" s="8" t="s">
        <v>127</v>
      </c>
      <c r="C25" s="8" t="s">
        <v>59</v>
      </c>
      <c r="D25" s="8" t="s">
        <v>167</v>
      </c>
      <c r="E25" s="8" t="s">
        <v>192</v>
      </c>
      <c r="F25" s="7">
        <v>43952</v>
      </c>
      <c r="G25" s="7">
        <v>44057</v>
      </c>
      <c r="H25" s="7"/>
      <c r="I25" s="7"/>
      <c r="J25" s="37" t="s">
        <v>202</v>
      </c>
      <c r="K25" s="8" t="s">
        <v>253</v>
      </c>
    </row>
    <row r="26" spans="1:11" ht="29">
      <c r="A26" s="6" t="s">
        <v>118</v>
      </c>
      <c r="B26" s="8" t="s">
        <v>60</v>
      </c>
      <c r="C26" s="8" t="s">
        <v>59</v>
      </c>
      <c r="D26" s="8" t="s">
        <v>168</v>
      </c>
      <c r="E26" s="8" t="s">
        <v>193</v>
      </c>
      <c r="F26" s="7">
        <v>44013</v>
      </c>
      <c r="G26" s="7">
        <v>44104</v>
      </c>
      <c r="H26" s="7"/>
      <c r="I26" s="7"/>
      <c r="J26" s="37" t="s">
        <v>205</v>
      </c>
      <c r="K26" s="4"/>
    </row>
    <row r="27" spans="1:11" ht="29">
      <c r="A27" s="6" t="s">
        <v>119</v>
      </c>
      <c r="B27" s="8" t="s">
        <v>61</v>
      </c>
      <c r="C27" s="8" t="s">
        <v>59</v>
      </c>
      <c r="D27" s="8" t="s">
        <v>169</v>
      </c>
      <c r="E27" s="8" t="s">
        <v>194</v>
      </c>
      <c r="F27" s="7">
        <v>44025</v>
      </c>
      <c r="G27" s="7">
        <v>44078</v>
      </c>
      <c r="H27" s="7"/>
      <c r="I27" s="7"/>
      <c r="J27" s="37" t="s">
        <v>205</v>
      </c>
      <c r="K27" s="4"/>
    </row>
    <row r="28" spans="1:11" ht="29">
      <c r="A28" s="6" t="s">
        <v>120</v>
      </c>
      <c r="B28" s="8" t="s">
        <v>37</v>
      </c>
      <c r="C28" s="8" t="s">
        <v>59</v>
      </c>
      <c r="D28" s="8" t="s">
        <v>170</v>
      </c>
      <c r="E28" s="8" t="s">
        <v>128</v>
      </c>
      <c r="F28" s="7">
        <v>44046</v>
      </c>
      <c r="G28" s="7">
        <v>44104</v>
      </c>
      <c r="H28" s="7"/>
      <c r="I28" s="7"/>
      <c r="J28" s="37" t="s">
        <v>203</v>
      </c>
      <c r="K28" s="4"/>
    </row>
    <row r="29" spans="1:11" ht="29">
      <c r="A29" s="6" t="s">
        <v>121</v>
      </c>
      <c r="B29" s="8" t="s">
        <v>223</v>
      </c>
      <c r="C29" s="65" t="s">
        <v>59</v>
      </c>
      <c r="D29" s="8" t="s">
        <v>171</v>
      </c>
      <c r="E29" s="8" t="s">
        <v>191</v>
      </c>
      <c r="F29" s="7"/>
      <c r="G29" s="7">
        <v>43994</v>
      </c>
      <c r="H29" s="7"/>
      <c r="I29" s="7"/>
      <c r="J29" s="9" t="s">
        <v>202</v>
      </c>
      <c r="K29" s="4"/>
    </row>
    <row r="30" spans="1:11" ht="29">
      <c r="A30" s="6" t="s">
        <v>122</v>
      </c>
      <c r="B30" s="8" t="s">
        <v>210</v>
      </c>
      <c r="C30" s="8" t="s">
        <v>59</v>
      </c>
      <c r="D30" s="8" t="s">
        <v>172</v>
      </c>
      <c r="E30" s="8" t="s">
        <v>191</v>
      </c>
      <c r="F30" s="7"/>
      <c r="G30" s="7">
        <v>44026</v>
      </c>
      <c r="H30" s="7"/>
      <c r="I30" s="7"/>
      <c r="J30" s="9" t="s">
        <v>202</v>
      </c>
      <c r="K30" s="4"/>
    </row>
    <row r="31" spans="1:11" ht="29">
      <c r="A31" s="6" t="s">
        <v>123</v>
      </c>
      <c r="B31" s="8" t="s">
        <v>211</v>
      </c>
      <c r="C31" s="8" t="s">
        <v>59</v>
      </c>
      <c r="D31" s="8" t="s">
        <v>173</v>
      </c>
      <c r="E31" s="8" t="s">
        <v>191</v>
      </c>
      <c r="F31" s="7"/>
      <c r="G31" s="7">
        <v>44057</v>
      </c>
      <c r="H31" s="7"/>
      <c r="I31" s="7"/>
      <c r="J31" s="9" t="s">
        <v>202</v>
      </c>
      <c r="K31" s="4"/>
    </row>
    <row r="32" spans="1:11" ht="29">
      <c r="A32" s="6" t="s">
        <v>124</v>
      </c>
      <c r="B32" s="8" t="s">
        <v>212</v>
      </c>
      <c r="C32" s="8" t="s">
        <v>59</v>
      </c>
      <c r="D32" s="8" t="s">
        <v>174</v>
      </c>
      <c r="E32" s="8" t="s">
        <v>191</v>
      </c>
      <c r="F32" s="7"/>
      <c r="G32" s="7">
        <v>44089</v>
      </c>
      <c r="H32" s="7"/>
      <c r="I32" s="7"/>
      <c r="J32" s="85" t="s">
        <v>198</v>
      </c>
      <c r="K32" s="4"/>
    </row>
    <row r="33" spans="1:11" ht="29">
      <c r="A33" s="6" t="s">
        <v>125</v>
      </c>
      <c r="B33" s="8" t="s">
        <v>207</v>
      </c>
      <c r="C33" s="8" t="s">
        <v>59</v>
      </c>
      <c r="D33" s="8" t="s">
        <v>208</v>
      </c>
      <c r="E33" s="8" t="s">
        <v>267</v>
      </c>
      <c r="F33" s="7"/>
      <c r="G33" s="7">
        <v>44027</v>
      </c>
      <c r="H33" s="7"/>
      <c r="I33" s="7"/>
      <c r="J33" s="9" t="s">
        <v>202</v>
      </c>
      <c r="K33" s="4"/>
    </row>
    <row r="34" spans="1:11" ht="29">
      <c r="A34" s="6" t="s">
        <v>126</v>
      </c>
      <c r="B34" s="8" t="s">
        <v>209</v>
      </c>
      <c r="C34" s="8" t="s">
        <v>59</v>
      </c>
      <c r="D34" s="8" t="s">
        <v>176</v>
      </c>
      <c r="E34" s="8" t="s">
        <v>267</v>
      </c>
      <c r="F34" s="7"/>
      <c r="G34" s="7">
        <v>44134</v>
      </c>
      <c r="H34" s="7"/>
      <c r="I34" s="7"/>
      <c r="J34" s="9" t="s">
        <v>202</v>
      </c>
      <c r="K34" s="4"/>
    </row>
    <row r="35" spans="1:11" ht="35.25" customHeight="1">
      <c r="A35" s="52">
        <v>4</v>
      </c>
      <c r="B35" s="149" t="s">
        <v>63</v>
      </c>
      <c r="C35" s="150"/>
      <c r="D35" s="151"/>
      <c r="E35" s="53"/>
      <c r="F35" s="54">
        <v>44027</v>
      </c>
      <c r="G35" s="54">
        <v>44135</v>
      </c>
      <c r="H35" s="54"/>
      <c r="I35" s="54"/>
      <c r="J35" s="9" t="s">
        <v>237</v>
      </c>
      <c r="K35" s="4"/>
    </row>
    <row r="36" spans="1:11" ht="29">
      <c r="A36" s="6" t="s">
        <v>129</v>
      </c>
      <c r="B36" s="8" t="s">
        <v>62</v>
      </c>
      <c r="C36" s="8" t="s">
        <v>63</v>
      </c>
      <c r="D36" s="8" t="s">
        <v>177</v>
      </c>
      <c r="E36" s="8" t="s">
        <v>194</v>
      </c>
      <c r="F36" s="7">
        <v>44027</v>
      </c>
      <c r="G36" s="86">
        <v>44165</v>
      </c>
      <c r="H36" s="7"/>
      <c r="I36" s="7"/>
      <c r="J36" s="9" t="s">
        <v>252</v>
      </c>
      <c r="K36" s="4"/>
    </row>
    <row r="37" spans="1:11" ht="29">
      <c r="A37" s="6" t="s">
        <v>130</v>
      </c>
      <c r="B37" s="8" t="s">
        <v>64</v>
      </c>
      <c r="C37" s="8" t="s">
        <v>63</v>
      </c>
      <c r="D37" s="8" t="s">
        <v>178</v>
      </c>
      <c r="E37" s="8" t="s">
        <v>128</v>
      </c>
      <c r="F37" s="7">
        <v>44044</v>
      </c>
      <c r="G37" s="7">
        <v>44165</v>
      </c>
      <c r="H37" s="7"/>
      <c r="I37" s="7"/>
      <c r="J37" s="9" t="s">
        <v>203</v>
      </c>
      <c r="K37" s="4"/>
    </row>
    <row r="38" spans="1:11" ht="29">
      <c r="A38" s="6" t="s">
        <v>131</v>
      </c>
      <c r="B38" s="8" t="s">
        <v>213</v>
      </c>
      <c r="C38" s="8" t="s">
        <v>59</v>
      </c>
      <c r="D38" s="8" t="s">
        <v>175</v>
      </c>
      <c r="E38" s="8"/>
      <c r="F38" s="7"/>
      <c r="G38" s="7">
        <v>44119</v>
      </c>
      <c r="H38" s="7"/>
      <c r="I38" s="7"/>
      <c r="J38" s="9" t="s">
        <v>198</v>
      </c>
      <c r="K38" s="4"/>
    </row>
    <row r="39" spans="1:11" ht="29">
      <c r="A39" s="6" t="s">
        <v>224</v>
      </c>
      <c r="B39" s="8" t="s">
        <v>216</v>
      </c>
      <c r="C39" s="8" t="s">
        <v>65</v>
      </c>
      <c r="D39" s="8" t="s">
        <v>183</v>
      </c>
      <c r="E39" s="8" t="s">
        <v>191</v>
      </c>
      <c r="F39" s="7"/>
      <c r="G39" s="58">
        <v>44151</v>
      </c>
      <c r="H39" s="7"/>
      <c r="I39" s="7"/>
      <c r="J39" s="9" t="s">
        <v>257</v>
      </c>
      <c r="K39" s="4"/>
    </row>
    <row r="40" spans="1:11" ht="29">
      <c r="A40" s="94" t="s">
        <v>254</v>
      </c>
      <c r="B40" s="65" t="s">
        <v>259</v>
      </c>
      <c r="C40" s="90" t="s">
        <v>261</v>
      </c>
      <c r="D40" s="90" t="s">
        <v>262</v>
      </c>
      <c r="E40" s="90" t="s">
        <v>263</v>
      </c>
      <c r="F40" s="91">
        <v>44105</v>
      </c>
      <c r="G40" s="92">
        <v>44226</v>
      </c>
      <c r="H40" s="87"/>
      <c r="I40" s="87"/>
      <c r="J40" s="88" t="s">
        <v>200</v>
      </c>
      <c r="K40" s="4"/>
    </row>
    <row r="41" spans="1:11" ht="29">
      <c r="A41" s="94" t="s">
        <v>255</v>
      </c>
      <c r="B41" s="65" t="s">
        <v>214</v>
      </c>
      <c r="C41" s="65" t="s">
        <v>256</v>
      </c>
      <c r="D41" s="65" t="s">
        <v>179</v>
      </c>
      <c r="E41" s="65" t="s">
        <v>191</v>
      </c>
      <c r="F41" s="95"/>
      <c r="G41" s="95">
        <v>44151</v>
      </c>
      <c r="H41" s="7"/>
      <c r="I41" s="7"/>
      <c r="J41" s="9" t="s">
        <v>198</v>
      </c>
      <c r="K41" s="4"/>
    </row>
    <row r="42" spans="1:11" ht="29">
      <c r="A42" s="94" t="s">
        <v>258</v>
      </c>
      <c r="B42" s="96" t="s">
        <v>259</v>
      </c>
      <c r="C42" s="97" t="s">
        <v>265</v>
      </c>
      <c r="D42" s="98" t="s">
        <v>264</v>
      </c>
      <c r="E42" s="65" t="s">
        <v>260</v>
      </c>
      <c r="F42" s="95">
        <v>44172</v>
      </c>
      <c r="G42" s="95">
        <v>44206</v>
      </c>
      <c r="H42" s="93"/>
      <c r="I42" s="93"/>
      <c r="J42" s="100" t="s">
        <v>252</v>
      </c>
      <c r="K42" s="4"/>
    </row>
    <row r="43" spans="1:11" ht="24" customHeight="1">
      <c r="A43" s="55">
        <v>5</v>
      </c>
      <c r="B43" s="152" t="s">
        <v>65</v>
      </c>
      <c r="C43" s="153"/>
      <c r="D43" s="154"/>
      <c r="E43" s="56"/>
      <c r="F43" s="57">
        <v>44075</v>
      </c>
      <c r="G43" s="57">
        <v>44316</v>
      </c>
      <c r="H43" s="59"/>
      <c r="I43" s="59"/>
      <c r="J43" s="9"/>
      <c r="K43" s="4"/>
    </row>
    <row r="44" spans="1:11" ht="29">
      <c r="A44" s="6" t="s">
        <v>132</v>
      </c>
      <c r="B44" s="8" t="s">
        <v>66</v>
      </c>
      <c r="C44" s="8" t="s">
        <v>65</v>
      </c>
      <c r="D44" s="8" t="s">
        <v>180</v>
      </c>
      <c r="E44" s="8" t="s">
        <v>195</v>
      </c>
      <c r="F44" s="7">
        <v>44166</v>
      </c>
      <c r="G44" s="7">
        <v>44348</v>
      </c>
      <c r="H44" s="7"/>
      <c r="I44" s="7"/>
      <c r="J44" s="9" t="s">
        <v>252</v>
      </c>
      <c r="K44" s="4"/>
    </row>
    <row r="45" spans="1:11" ht="29">
      <c r="A45" s="6" t="s">
        <v>133</v>
      </c>
      <c r="B45" s="8" t="s">
        <v>67</v>
      </c>
      <c r="C45" s="8" t="s">
        <v>65</v>
      </c>
      <c r="D45" s="8" t="s">
        <v>181</v>
      </c>
      <c r="E45" s="8" t="s">
        <v>196</v>
      </c>
      <c r="F45" s="7">
        <v>44168</v>
      </c>
      <c r="G45" s="7">
        <v>44348</v>
      </c>
      <c r="H45" s="7"/>
      <c r="I45" s="7"/>
      <c r="J45" s="9" t="s">
        <v>252</v>
      </c>
      <c r="K45" s="4"/>
    </row>
    <row r="46" spans="1:11" ht="29">
      <c r="A46" s="6" t="s">
        <v>134</v>
      </c>
      <c r="B46" s="8" t="s">
        <v>68</v>
      </c>
      <c r="C46" s="8" t="s">
        <v>65</v>
      </c>
      <c r="D46" s="8" t="s">
        <v>182</v>
      </c>
      <c r="E46" s="8" t="s">
        <v>194</v>
      </c>
      <c r="F46" s="7">
        <v>44348</v>
      </c>
      <c r="G46" s="7">
        <v>44438</v>
      </c>
      <c r="H46" s="7"/>
      <c r="I46" s="7"/>
      <c r="J46" s="9" t="str">
        <f t="shared" ref="J46:J72" ca="1" si="0">IF(OR(H46="cancelada",I46="cancelada",F46="cancelada",G46="cancelada"),"Cancelada",IF(G46="","Não Planejado",IF(I46&lt;&gt;"","Concluída",IF(AND(G46&lt;&gt;"",G46&lt;TODAY()),"Atrasada",IF(H46&lt;&gt;"","Em andamento",IF(G46&lt;&gt;"","Não Iniciada"))))))</f>
        <v>Não Iniciada</v>
      </c>
      <c r="K46" s="4"/>
    </row>
    <row r="47" spans="1:11" ht="29">
      <c r="A47" s="6" t="s">
        <v>135</v>
      </c>
      <c r="B47" s="8" t="s">
        <v>69</v>
      </c>
      <c r="C47" s="8" t="s">
        <v>65</v>
      </c>
      <c r="D47" s="8" t="s">
        <v>79</v>
      </c>
      <c r="E47" s="8" t="s">
        <v>191</v>
      </c>
      <c r="F47" s="7">
        <v>44256</v>
      </c>
      <c r="G47" s="7">
        <v>44438</v>
      </c>
      <c r="H47" s="7"/>
      <c r="I47" s="7"/>
      <c r="J47" s="79" t="str">
        <f t="shared" ca="1" si="0"/>
        <v>Não Iniciada</v>
      </c>
      <c r="K47" s="4"/>
    </row>
    <row r="48" spans="1:11" ht="29">
      <c r="A48" s="6" t="s">
        <v>238</v>
      </c>
      <c r="B48" s="8" t="s">
        <v>215</v>
      </c>
      <c r="C48" s="8" t="s">
        <v>65</v>
      </c>
      <c r="D48" s="8" t="s">
        <v>268</v>
      </c>
      <c r="E48" s="8" t="s">
        <v>191</v>
      </c>
      <c r="F48" s="7"/>
      <c r="G48" s="7">
        <v>44438</v>
      </c>
      <c r="H48" s="7"/>
      <c r="I48" s="7"/>
      <c r="J48" s="72" t="s">
        <v>202</v>
      </c>
      <c r="K48" s="73"/>
    </row>
    <row r="49" spans="1:11" ht="29">
      <c r="A49" s="6" t="s">
        <v>239</v>
      </c>
      <c r="B49" s="8" t="s">
        <v>217</v>
      </c>
      <c r="C49" s="66" t="s">
        <v>65</v>
      </c>
      <c r="D49" s="71" t="s">
        <v>273</v>
      </c>
      <c r="E49" s="8" t="s">
        <v>191</v>
      </c>
      <c r="F49" s="7"/>
      <c r="G49" s="7">
        <v>44454</v>
      </c>
      <c r="H49" s="7"/>
      <c r="I49" s="7"/>
      <c r="J49" s="72" t="s">
        <v>202</v>
      </c>
      <c r="K49" s="73"/>
    </row>
    <row r="50" spans="1:11">
      <c r="A50" s="80" t="s">
        <v>145</v>
      </c>
      <c r="B50" s="81" t="s">
        <v>75</v>
      </c>
      <c r="C50" s="82" t="s">
        <v>74</v>
      </c>
      <c r="D50" s="83" t="s">
        <v>225</v>
      </c>
      <c r="E50" s="81" t="s">
        <v>267</v>
      </c>
      <c r="F50" s="7"/>
      <c r="G50" s="7">
        <v>44454</v>
      </c>
      <c r="H50" s="7"/>
      <c r="I50" s="7"/>
      <c r="J50" s="72" t="s">
        <v>203</v>
      </c>
      <c r="K50" s="73"/>
    </row>
    <row r="51" spans="1:11" ht="29">
      <c r="A51" s="6" t="s">
        <v>240</v>
      </c>
      <c r="B51" s="8" t="s">
        <v>218</v>
      </c>
      <c r="C51" s="66" t="s">
        <v>65</v>
      </c>
      <c r="D51" s="71" t="s">
        <v>269</v>
      </c>
      <c r="E51" s="8" t="s">
        <v>191</v>
      </c>
      <c r="F51" s="7"/>
      <c r="G51" s="7">
        <v>44454</v>
      </c>
      <c r="H51" s="7"/>
      <c r="I51" s="7"/>
      <c r="J51" s="72" t="str">
        <f t="shared" ca="1" si="0"/>
        <v>Não Iniciada</v>
      </c>
      <c r="K51" s="73"/>
    </row>
    <row r="52" spans="1:11" ht="29">
      <c r="A52" s="6" t="s">
        <v>136</v>
      </c>
      <c r="B52" s="8" t="s">
        <v>219</v>
      </c>
      <c r="C52" s="66" t="s">
        <v>65</v>
      </c>
      <c r="D52" s="71" t="s">
        <v>270</v>
      </c>
      <c r="E52" s="8" t="s">
        <v>191</v>
      </c>
      <c r="F52" s="7"/>
      <c r="G52" s="7">
        <v>44454</v>
      </c>
      <c r="H52" s="7"/>
      <c r="I52" s="7"/>
      <c r="J52" s="72" t="str">
        <f t="shared" ca="1" si="0"/>
        <v>Não Iniciada</v>
      </c>
      <c r="K52" s="73"/>
    </row>
    <row r="53" spans="1:11" ht="29">
      <c r="A53" s="6" t="s">
        <v>137</v>
      </c>
      <c r="B53" s="8" t="s">
        <v>220</v>
      </c>
      <c r="C53" s="66" t="s">
        <v>65</v>
      </c>
      <c r="D53" s="71" t="s">
        <v>271</v>
      </c>
      <c r="E53" s="8" t="s">
        <v>191</v>
      </c>
      <c r="F53" s="7"/>
      <c r="G53" s="7">
        <v>44454</v>
      </c>
      <c r="H53" s="7"/>
      <c r="I53" s="7"/>
      <c r="J53" s="72" t="str">
        <f t="shared" ca="1" si="0"/>
        <v>Não Iniciada</v>
      </c>
      <c r="K53" s="73"/>
    </row>
    <row r="54" spans="1:11" ht="29">
      <c r="A54" s="6" t="s">
        <v>138</v>
      </c>
      <c r="B54" s="8" t="s">
        <v>221</v>
      </c>
      <c r="C54" s="66" t="s">
        <v>65</v>
      </c>
      <c r="D54" s="71" t="s">
        <v>272</v>
      </c>
      <c r="E54" s="8" t="s">
        <v>191</v>
      </c>
      <c r="F54" s="7"/>
      <c r="G54" s="7">
        <v>44454</v>
      </c>
      <c r="H54" s="7"/>
      <c r="I54" s="7"/>
      <c r="J54" s="72" t="str">
        <f ca="1">IF(OR(H54="cancelada",I54="cancelada",F54="cancelada",G54="cancelada"),"Cancelada",IF(G54="","Não Planejado",IF(I54&lt;&gt;"","Concluída",IF(AND(G54&lt;&gt;"",G54&lt;TODAY()),"Atrasada",IF(H54&lt;&gt;"","Em andamento",IF(G54&lt;&gt;"","Não Iniciada"))))))</f>
        <v>Não Iniciada</v>
      </c>
      <c r="K54" s="73"/>
    </row>
    <row r="55" spans="1:11" ht="29">
      <c r="A55" s="6" t="s">
        <v>139</v>
      </c>
      <c r="B55" s="10" t="s">
        <v>226</v>
      </c>
      <c r="C55" s="66" t="s">
        <v>65</v>
      </c>
      <c r="D55" s="74" t="s">
        <v>227</v>
      </c>
      <c r="E55" s="99" t="s">
        <v>267</v>
      </c>
      <c r="F55" s="75"/>
      <c r="G55" s="76">
        <v>44454</v>
      </c>
      <c r="H55" s="77"/>
      <c r="I55" s="77"/>
      <c r="J55" s="77" t="str">
        <f ca="1">IF(OR(H55="cancelada",I55="cancelada",F55="cancelada",G55="cancelada"),"Cancelada",IF(G55="","Não Planejado",IF(I55&lt;&gt;"","Concluída",IF(AND(G55&lt;&gt;"",G55&lt;TODAY()),"Atrasada",IF(H55&lt;&gt;"","Em andamento",IF(G55&lt;&gt;"","Não Iniciada"))))))</f>
        <v>Não Iniciada</v>
      </c>
      <c r="K55" s="78"/>
    </row>
    <row r="56" spans="1:11" ht="29">
      <c r="A56" s="60">
        <v>6</v>
      </c>
      <c r="B56" s="61" t="s">
        <v>140</v>
      </c>
      <c r="C56" s="61" t="s">
        <v>149</v>
      </c>
      <c r="D56" s="67"/>
      <c r="E56" s="67"/>
      <c r="F56" s="62">
        <v>44287</v>
      </c>
      <c r="G56" s="62">
        <v>44530</v>
      </c>
      <c r="H56" s="68"/>
      <c r="I56" s="68"/>
      <c r="J56" s="69"/>
      <c r="K56" s="70"/>
    </row>
    <row r="57" spans="1:11" ht="29">
      <c r="A57" s="6" t="s">
        <v>141</v>
      </c>
      <c r="B57" s="8" t="s">
        <v>71</v>
      </c>
      <c r="C57" s="8" t="s">
        <v>70</v>
      </c>
      <c r="D57" s="8" t="s">
        <v>186</v>
      </c>
      <c r="E57" s="8" t="s">
        <v>196</v>
      </c>
      <c r="F57" s="7">
        <v>44413</v>
      </c>
      <c r="G57" s="7">
        <v>44530</v>
      </c>
      <c r="H57" s="7"/>
      <c r="I57" s="7"/>
      <c r="J57" s="9" t="str">
        <f ca="1">IF(OR(H57="cancelada",I57="cancelada",F57="cancelada",G57="cancelada"),"Cancelada",IF(G57="","Não Planejado",IF(I57&lt;&gt;"","Concluída",IF(AND(G57&lt;&gt;"",G57&lt;TODAY()),"Atrasada",IF(H57&lt;&gt;"","Em andamento",IF(G57&lt;&gt;"","Não Iniciada"))))))</f>
        <v>Não Iniciada</v>
      </c>
      <c r="K57" s="4"/>
    </row>
    <row r="58" spans="1:11" ht="29">
      <c r="A58" s="6" t="s">
        <v>142</v>
      </c>
      <c r="B58" s="8" t="s">
        <v>45</v>
      </c>
      <c r="C58" s="8" t="s">
        <v>70</v>
      </c>
      <c r="D58" s="8" t="s">
        <v>187</v>
      </c>
      <c r="E58" s="8" t="s">
        <v>196</v>
      </c>
      <c r="F58" s="7">
        <v>44409</v>
      </c>
      <c r="G58" s="7">
        <v>44316</v>
      </c>
      <c r="H58" s="7"/>
      <c r="I58" s="7"/>
      <c r="J58" s="9" t="str">
        <f ca="1">IF(OR(H58="cancelada",I58="cancelada",F58="cancelada",G58="cancelada"),"Cancelada",IF(G58="","Não Planejado",IF(I58&lt;&gt;"","Concluída",IF(AND(G58&lt;&gt;"",G58&lt;TODAY()),"Atrasada",IF(H58&lt;&gt;"","Em andamento",IF(G58&lt;&gt;"","Não Iniciada"))))))</f>
        <v>Não Iniciada</v>
      </c>
      <c r="K58" s="4"/>
    </row>
    <row r="59" spans="1:11" ht="29">
      <c r="A59" s="6" t="s">
        <v>143</v>
      </c>
      <c r="B59" s="8" t="s">
        <v>72</v>
      </c>
      <c r="C59" s="8" t="s">
        <v>70</v>
      </c>
      <c r="D59" s="8" t="s">
        <v>188</v>
      </c>
      <c r="E59" s="8" t="s">
        <v>196</v>
      </c>
      <c r="F59" s="7">
        <v>44411</v>
      </c>
      <c r="G59" s="7">
        <v>44347</v>
      </c>
      <c r="H59" s="7"/>
      <c r="I59" s="7"/>
      <c r="J59" s="9" t="str">
        <f ca="1">IF(OR(H59="cancelada",I59="cancelada",F59="cancelada",G59="cancelada"),"Cancelada",IF(G59="","Não Planejado",IF(I59&lt;&gt;"","Concluída",IF(AND(G59&lt;&gt;"",G59&lt;TODAY()),"Atrasada",IF(H59&lt;&gt;"","Em andamento",IF(G59&lt;&gt;"","Não Iniciada"))))))</f>
        <v>Não Iniciada</v>
      </c>
      <c r="K59" s="4"/>
    </row>
    <row r="60" spans="1:11" ht="29">
      <c r="A60" s="6" t="s">
        <v>144</v>
      </c>
      <c r="B60" s="8" t="s">
        <v>73</v>
      </c>
      <c r="C60" s="8" t="s">
        <v>70</v>
      </c>
      <c r="D60" s="8" t="s">
        <v>189</v>
      </c>
      <c r="E60" s="8" t="s">
        <v>196</v>
      </c>
      <c r="F60" s="31">
        <v>44456</v>
      </c>
      <c r="G60" s="31">
        <v>44530</v>
      </c>
      <c r="H60" s="7"/>
      <c r="I60" s="7"/>
      <c r="J60" s="9" t="str">
        <f ca="1">IF(OR(H60="cancelada",I60="cancelada",F60="cancelada",G60="cancelada"),"Cancelada",IF(G60="","Não Planejado",IF(I60&lt;&gt;"","Concluída",IF(AND(G60&lt;&gt;"",G60&lt;TODAY()),"Atrasada",IF(H60&lt;&gt;"","Em andamento",IF(G60&lt;&gt;"","Não Iniciada"))))))</f>
        <v>Não Iniciada</v>
      </c>
      <c r="K60" s="4"/>
    </row>
    <row r="61" spans="1:11" ht="29">
      <c r="A61" s="6" t="s">
        <v>241</v>
      </c>
      <c r="B61" s="8" t="s">
        <v>228</v>
      </c>
      <c r="C61" s="8" t="s">
        <v>70</v>
      </c>
      <c r="D61" s="8" t="s">
        <v>171</v>
      </c>
      <c r="E61" s="8" t="s">
        <v>267</v>
      </c>
      <c r="F61" s="31">
        <v>44362</v>
      </c>
      <c r="G61" s="31">
        <f>F61</f>
        <v>44362</v>
      </c>
      <c r="H61" s="7"/>
      <c r="I61" s="7"/>
      <c r="J61" s="9" t="str">
        <f t="shared" ref="J61:J68" ca="1" si="1">IF(OR(H61="cancelada",I61="cancelada",F61="cancelada",G61="cancelada"),"Cancelada",IF(G61="","Não Planejado",IF(I61&lt;&gt;"","Concluída",IF(AND(G61&lt;&gt;"",G61&lt;TODAY()),"Atrasada",IF(H61&lt;&gt;"","Em andamento",IF(G61&lt;&gt;"","Não Iniciada"))))))</f>
        <v>Não Iniciada</v>
      </c>
      <c r="K61" s="4"/>
    </row>
    <row r="62" spans="1:11" ht="29">
      <c r="A62" s="6" t="s">
        <v>242</v>
      </c>
      <c r="B62" s="8" t="s">
        <v>229</v>
      </c>
      <c r="C62" s="8" t="s">
        <v>70</v>
      </c>
      <c r="D62" s="8" t="s">
        <v>172</v>
      </c>
      <c r="E62" s="8" t="s">
        <v>267</v>
      </c>
      <c r="F62" s="31">
        <v>44392</v>
      </c>
      <c r="G62" s="31">
        <f>F62</f>
        <v>44392</v>
      </c>
      <c r="H62" s="7"/>
      <c r="I62" s="7"/>
      <c r="J62" s="9" t="str">
        <f t="shared" ca="1" si="1"/>
        <v>Não Iniciada</v>
      </c>
      <c r="K62" s="4"/>
    </row>
    <row r="63" spans="1:11" ht="29">
      <c r="A63" s="6" t="s">
        <v>243</v>
      </c>
      <c r="B63" s="8" t="s">
        <v>230</v>
      </c>
      <c r="C63" s="8" t="s">
        <v>70</v>
      </c>
      <c r="D63" s="8" t="s">
        <v>173</v>
      </c>
      <c r="E63" s="8" t="s">
        <v>267</v>
      </c>
      <c r="F63" s="31">
        <v>44423</v>
      </c>
      <c r="G63" s="31">
        <f t="shared" ref="G63:G69" si="2">F63</f>
        <v>44423</v>
      </c>
      <c r="H63" s="7"/>
      <c r="I63" s="7"/>
      <c r="J63" s="9" t="str">
        <f t="shared" ca="1" si="1"/>
        <v>Não Iniciada</v>
      </c>
      <c r="K63" s="4"/>
    </row>
    <row r="64" spans="1:11" ht="29">
      <c r="A64" s="6" t="s">
        <v>244</v>
      </c>
      <c r="B64" s="8" t="s">
        <v>231</v>
      </c>
      <c r="C64" s="8" t="s">
        <v>70</v>
      </c>
      <c r="D64" s="8" t="s">
        <v>174</v>
      </c>
      <c r="E64" s="8" t="s">
        <v>267</v>
      </c>
      <c r="F64" s="31">
        <v>44454</v>
      </c>
      <c r="G64" s="31">
        <f t="shared" si="2"/>
        <v>44454</v>
      </c>
      <c r="H64" s="7"/>
      <c r="I64" s="7"/>
      <c r="J64" s="9" t="str">
        <f t="shared" ca="1" si="1"/>
        <v>Não Iniciada</v>
      </c>
      <c r="K64" s="4"/>
    </row>
    <row r="65" spans="1:11" ht="29">
      <c r="A65" s="6" t="s">
        <v>245</v>
      </c>
      <c r="B65" s="8" t="s">
        <v>232</v>
      </c>
      <c r="C65" s="8" t="s">
        <v>70</v>
      </c>
      <c r="D65" s="8" t="s">
        <v>175</v>
      </c>
      <c r="E65" s="8" t="s">
        <v>267</v>
      </c>
      <c r="F65" s="7">
        <v>44484</v>
      </c>
      <c r="G65" s="31">
        <f t="shared" si="2"/>
        <v>44484</v>
      </c>
      <c r="H65" s="7"/>
      <c r="I65" s="7"/>
      <c r="J65" s="9" t="str">
        <f t="shared" ca="1" si="1"/>
        <v>Não Iniciada</v>
      </c>
      <c r="K65" s="4"/>
    </row>
    <row r="66" spans="1:11" ht="29">
      <c r="A66" s="6" t="s">
        <v>246</v>
      </c>
      <c r="B66" s="8" t="s">
        <v>233</v>
      </c>
      <c r="C66" s="8" t="s">
        <v>70</v>
      </c>
      <c r="D66" s="8" t="s">
        <v>183</v>
      </c>
      <c r="E66" s="8" t="s">
        <v>267</v>
      </c>
      <c r="F66" s="7">
        <v>44515</v>
      </c>
      <c r="G66" s="31">
        <f t="shared" si="2"/>
        <v>44515</v>
      </c>
      <c r="H66" s="7"/>
      <c r="I66" s="7"/>
      <c r="J66" s="9" t="str">
        <f t="shared" ca="1" si="1"/>
        <v>Não Iniciada</v>
      </c>
      <c r="K66" s="4"/>
    </row>
    <row r="67" spans="1:11" ht="29">
      <c r="A67" s="6" t="s">
        <v>247</v>
      </c>
      <c r="B67" s="8" t="s">
        <v>234</v>
      </c>
      <c r="C67" s="8" t="s">
        <v>70</v>
      </c>
      <c r="D67" s="8" t="s">
        <v>184</v>
      </c>
      <c r="E67" s="8" t="s">
        <v>267</v>
      </c>
      <c r="F67" s="7">
        <v>44545</v>
      </c>
      <c r="G67" s="31">
        <f t="shared" si="2"/>
        <v>44545</v>
      </c>
      <c r="H67" s="7"/>
      <c r="I67" s="7"/>
      <c r="J67" s="9" t="str">
        <f t="shared" ca="1" si="1"/>
        <v>Não Iniciada</v>
      </c>
      <c r="K67" s="4"/>
    </row>
    <row r="68" spans="1:11" ht="29">
      <c r="A68" s="6" t="s">
        <v>248</v>
      </c>
      <c r="B68" s="8" t="s">
        <v>235</v>
      </c>
      <c r="C68" s="8" t="s">
        <v>70</v>
      </c>
      <c r="D68" s="8" t="s">
        <v>185</v>
      </c>
      <c r="E68" s="8" t="s">
        <v>267</v>
      </c>
      <c r="F68" s="7">
        <v>44576</v>
      </c>
      <c r="G68" s="31">
        <f t="shared" si="2"/>
        <v>44576</v>
      </c>
      <c r="H68" s="7"/>
      <c r="I68" s="7"/>
      <c r="J68" s="9" t="str">
        <f t="shared" ca="1" si="1"/>
        <v>Não Iniciada</v>
      </c>
      <c r="K68" s="4"/>
    </row>
    <row r="69" spans="1:11" ht="29">
      <c r="A69" s="6" t="s">
        <v>249</v>
      </c>
      <c r="B69" s="5" t="s">
        <v>236</v>
      </c>
      <c r="C69" s="8" t="s">
        <v>70</v>
      </c>
      <c r="D69" s="8" t="s">
        <v>250</v>
      </c>
      <c r="E69" s="8" t="s">
        <v>267</v>
      </c>
      <c r="F69" s="7">
        <v>44576</v>
      </c>
      <c r="G69" s="31">
        <f t="shared" si="2"/>
        <v>44576</v>
      </c>
      <c r="H69" s="7"/>
      <c r="I69" s="7"/>
      <c r="J69" s="9" t="str">
        <f ca="1">IF(OR(H69="cancelada",I69="cancelada",F50="cancelada",G50="cancelada"),"Cancelada",IF(G50="","Não Planejado",IF(I69&lt;&gt;"","Concluída",IF(AND(G50&lt;&gt;"",G50&lt;TODAY()),"Atrasada",IF(H69&lt;&gt;"","Em andamento",IF(G50&lt;&gt;"","Não Iniciada"))))))</f>
        <v>Não Iniciada</v>
      </c>
      <c r="K69" s="4"/>
    </row>
    <row r="70" spans="1:11">
      <c r="A70" s="80" t="s">
        <v>146</v>
      </c>
      <c r="B70" s="81" t="s">
        <v>76</v>
      </c>
      <c r="C70" s="81" t="s">
        <v>74</v>
      </c>
      <c r="D70" s="81" t="s">
        <v>251</v>
      </c>
      <c r="E70" s="81" t="s">
        <v>267</v>
      </c>
      <c r="F70" s="7">
        <v>44501</v>
      </c>
      <c r="G70" s="7">
        <v>44501</v>
      </c>
      <c r="H70" s="7"/>
      <c r="I70" s="7"/>
      <c r="J70" s="9" t="str">
        <f t="shared" ca="1" si="0"/>
        <v>Não Iniciada</v>
      </c>
      <c r="K70" s="4"/>
    </row>
    <row r="71" spans="1:11">
      <c r="A71" s="80" t="s">
        <v>147</v>
      </c>
      <c r="B71" s="81" t="s">
        <v>77</v>
      </c>
      <c r="C71" s="81" t="s">
        <v>74</v>
      </c>
      <c r="D71" s="81" t="s">
        <v>190</v>
      </c>
      <c r="E71" s="81" t="s">
        <v>267</v>
      </c>
      <c r="F71" s="7">
        <v>44531</v>
      </c>
      <c r="G71" s="7">
        <v>44531</v>
      </c>
      <c r="H71" s="7"/>
      <c r="I71" s="7"/>
      <c r="J71" s="9" t="str">
        <f t="shared" ca="1" si="0"/>
        <v>Não Iniciada</v>
      </c>
      <c r="K71" s="4"/>
    </row>
    <row r="72" spans="1:11">
      <c r="A72" s="80" t="s">
        <v>148</v>
      </c>
      <c r="B72" s="81" t="s">
        <v>78</v>
      </c>
      <c r="C72" s="81" t="s">
        <v>74</v>
      </c>
      <c r="D72" s="81" t="s">
        <v>190</v>
      </c>
      <c r="E72" s="81" t="s">
        <v>267</v>
      </c>
      <c r="F72" s="7">
        <v>44592</v>
      </c>
      <c r="G72" s="7">
        <v>44592</v>
      </c>
      <c r="H72" s="7"/>
      <c r="I72" s="7"/>
      <c r="J72" s="9" t="str">
        <f t="shared" ca="1" si="0"/>
        <v>Não Iniciada</v>
      </c>
      <c r="K72" s="4"/>
    </row>
  </sheetData>
  <mergeCells count="5">
    <mergeCell ref="B2:D2"/>
    <mergeCell ref="B6:D6"/>
    <mergeCell ref="B14:D14"/>
    <mergeCell ref="B35:D35"/>
    <mergeCell ref="B43:D43"/>
  </mergeCells>
  <phoneticPr fontId="8" type="noConversion"/>
  <conditionalFormatting sqref="J2:J3 J7:J8 J56:J60 J41:J54 J69:J72 J14:J38">
    <cfRule type="cellIs" dxfId="67" priority="88" operator="equal">
      <formula>"Em andamento"</formula>
    </cfRule>
    <cfRule type="cellIs" dxfId="66" priority="89" operator="equal">
      <formula>"Concluída"</formula>
    </cfRule>
    <cfRule type="cellIs" dxfId="65" priority="90" operator="equal">
      <formula>"Atrasada"</formula>
    </cfRule>
    <cfRule type="cellIs" dxfId="64" priority="91" operator="equal">
      <formula>"Não iniciada"</formula>
    </cfRule>
    <cfRule type="cellIs" dxfId="63" priority="92" operator="equal">
      <formula>"Cancelada"</formula>
    </cfRule>
  </conditionalFormatting>
  <conditionalFormatting sqref="E2 E7:E8 E14:E27 E33:E38 E70:E72 E56:E62 E41:E54">
    <cfRule type="cellIs" dxfId="62" priority="85" operator="equal">
      <formula>"Baixa"</formula>
    </cfRule>
    <cfRule type="cellIs" dxfId="61" priority="86" operator="equal">
      <formula>"Média"</formula>
    </cfRule>
    <cfRule type="cellIs" dxfId="60" priority="87" operator="equal">
      <formula>"Alta"</formula>
    </cfRule>
  </conditionalFormatting>
  <conditionalFormatting sqref="J4:J5">
    <cfRule type="cellIs" dxfId="59" priority="72" operator="equal">
      <formula>"Em andamento"</formula>
    </cfRule>
    <cfRule type="cellIs" dxfId="58" priority="73" operator="equal">
      <formula>"Concluída"</formula>
    </cfRule>
    <cfRule type="cellIs" dxfId="57" priority="74" operator="equal">
      <formula>"Atrasada"</formula>
    </cfRule>
    <cfRule type="cellIs" dxfId="56" priority="75" operator="equal">
      <formula>"Não iniciada"</formula>
    </cfRule>
    <cfRule type="cellIs" dxfId="55" priority="76" operator="equal">
      <formula>"Cancelada"</formula>
    </cfRule>
  </conditionalFormatting>
  <conditionalFormatting sqref="E4:E6">
    <cfRule type="cellIs" dxfId="54" priority="69" operator="equal">
      <formula>"Baixa"</formula>
    </cfRule>
    <cfRule type="cellIs" dxfId="53" priority="70" operator="equal">
      <formula>"Média"</formula>
    </cfRule>
    <cfRule type="cellIs" dxfId="52" priority="71" operator="equal">
      <formula>"Alta"</formula>
    </cfRule>
  </conditionalFormatting>
  <conditionalFormatting sqref="E3">
    <cfRule type="cellIs" dxfId="51" priority="66" operator="equal">
      <formula>"Baixa"</formula>
    </cfRule>
    <cfRule type="cellIs" dxfId="50" priority="67" operator="equal">
      <formula>"Média"</formula>
    </cfRule>
    <cfRule type="cellIs" dxfId="49" priority="68" operator="equal">
      <formula>"Alta"</formula>
    </cfRule>
  </conditionalFormatting>
  <conditionalFormatting sqref="E10:E13">
    <cfRule type="cellIs" dxfId="48" priority="63" operator="equal">
      <formula>"Baixa"</formula>
    </cfRule>
    <cfRule type="cellIs" dxfId="47" priority="64" operator="equal">
      <formula>"Média"</formula>
    </cfRule>
    <cfRule type="cellIs" dxfId="46" priority="65" operator="equal">
      <formula>"Alta"</formula>
    </cfRule>
  </conditionalFormatting>
  <conditionalFormatting sqref="J10:J12">
    <cfRule type="cellIs" dxfId="45" priority="43" operator="equal">
      <formula>"Em andamento"</formula>
    </cfRule>
    <cfRule type="cellIs" dxfId="44" priority="44" operator="equal">
      <formula>"Concluída"</formula>
    </cfRule>
    <cfRule type="cellIs" dxfId="43" priority="45" operator="equal">
      <formula>"Atrasada"</formula>
    </cfRule>
    <cfRule type="cellIs" dxfId="42" priority="46" operator="equal">
      <formula>"Não iniciada"</formula>
    </cfRule>
    <cfRule type="cellIs" dxfId="41" priority="47" operator="equal">
      <formula>"Cancelada"</formula>
    </cfRule>
  </conditionalFormatting>
  <conditionalFormatting sqref="J13">
    <cfRule type="cellIs" dxfId="40" priority="53" operator="equal">
      <formula>"Em andamento"</formula>
    </cfRule>
    <cfRule type="cellIs" dxfId="39" priority="54" operator="equal">
      <formula>"Concluída"</formula>
    </cfRule>
    <cfRule type="cellIs" dxfId="38" priority="55" operator="equal">
      <formula>"Atrasada"</formula>
    </cfRule>
    <cfRule type="cellIs" dxfId="37" priority="56" operator="equal">
      <formula>"Não iniciada"</formula>
    </cfRule>
    <cfRule type="cellIs" dxfId="36" priority="57" operator="equal">
      <formula>"Cancelada"</formula>
    </cfRule>
  </conditionalFormatting>
  <conditionalFormatting sqref="J6">
    <cfRule type="cellIs" dxfId="35" priority="48" operator="equal">
      <formula>"Em andamento"</formula>
    </cfRule>
    <cfRule type="cellIs" dxfId="34" priority="49" operator="equal">
      <formula>"Concluída"</formula>
    </cfRule>
    <cfRule type="cellIs" dxfId="33" priority="50" operator="equal">
      <formula>"Atrasada"</formula>
    </cfRule>
    <cfRule type="cellIs" dxfId="32" priority="51" operator="equal">
      <formula>"Não iniciada"</formula>
    </cfRule>
    <cfRule type="cellIs" dxfId="31" priority="52" operator="equal">
      <formula>"Cancelada"</formula>
    </cfRule>
  </conditionalFormatting>
  <conditionalFormatting sqref="E28">
    <cfRule type="cellIs" dxfId="30" priority="40" operator="equal">
      <formula>"Baixa"</formula>
    </cfRule>
    <cfRule type="cellIs" dxfId="29" priority="41" operator="equal">
      <formula>"Média"</formula>
    </cfRule>
    <cfRule type="cellIs" dxfId="28" priority="42" operator="equal">
      <formula>"Alta"</formula>
    </cfRule>
  </conditionalFormatting>
  <conditionalFormatting sqref="E29">
    <cfRule type="cellIs" dxfId="27" priority="34" operator="equal">
      <formula>"Baixa"</formula>
    </cfRule>
    <cfRule type="cellIs" dxfId="26" priority="35" operator="equal">
      <formula>"Média"</formula>
    </cfRule>
    <cfRule type="cellIs" dxfId="25" priority="36" operator="equal">
      <formula>"Alta"</formula>
    </cfRule>
  </conditionalFormatting>
  <conditionalFormatting sqref="E30">
    <cfRule type="cellIs" dxfId="24" priority="31" operator="equal">
      <formula>"Baixa"</formula>
    </cfRule>
    <cfRule type="cellIs" dxfId="23" priority="32" operator="equal">
      <formula>"Média"</formula>
    </cfRule>
    <cfRule type="cellIs" dxfId="22" priority="33" operator="equal">
      <formula>"Alta"</formula>
    </cfRule>
  </conditionalFormatting>
  <conditionalFormatting sqref="E31">
    <cfRule type="cellIs" dxfId="21" priority="28" operator="equal">
      <formula>"Baixa"</formula>
    </cfRule>
    <cfRule type="cellIs" dxfId="20" priority="29" operator="equal">
      <formula>"Média"</formula>
    </cfRule>
    <cfRule type="cellIs" dxfId="19" priority="30" operator="equal">
      <formula>"Alta"</formula>
    </cfRule>
  </conditionalFormatting>
  <conditionalFormatting sqref="E32">
    <cfRule type="cellIs" dxfId="18" priority="25" operator="equal">
      <formula>"Baixa"</formula>
    </cfRule>
    <cfRule type="cellIs" dxfId="17" priority="26" operator="equal">
      <formula>"Média"</formula>
    </cfRule>
    <cfRule type="cellIs" dxfId="16" priority="27" operator="equal">
      <formula>"Alta"</formula>
    </cfRule>
  </conditionalFormatting>
  <conditionalFormatting sqref="J39:J40">
    <cfRule type="cellIs" dxfId="15" priority="20" operator="equal">
      <formula>"Em andamento"</formula>
    </cfRule>
    <cfRule type="cellIs" dxfId="14" priority="21" operator="equal">
      <formula>"Concluída"</formula>
    </cfRule>
    <cfRule type="cellIs" dxfId="13" priority="22" operator="equal">
      <formula>"Atrasada"</formula>
    </cfRule>
    <cfRule type="cellIs" dxfId="12" priority="23" operator="equal">
      <formula>"Não iniciada"</formula>
    </cfRule>
    <cfRule type="cellIs" dxfId="11" priority="24" operator="equal">
      <formula>"Cancelada"</formula>
    </cfRule>
  </conditionalFormatting>
  <conditionalFormatting sqref="E39:E40">
    <cfRule type="cellIs" dxfId="10" priority="17" operator="equal">
      <formula>"Baixa"</formula>
    </cfRule>
    <cfRule type="cellIs" dxfId="9" priority="18" operator="equal">
      <formula>"Média"</formula>
    </cfRule>
    <cfRule type="cellIs" dxfId="8" priority="19" operator="equal">
      <formula>"Alta"</formula>
    </cfRule>
  </conditionalFormatting>
  <conditionalFormatting sqref="E63:E69">
    <cfRule type="cellIs" dxfId="7" priority="6" operator="equal">
      <formula>"Baixa"</formula>
    </cfRule>
    <cfRule type="cellIs" dxfId="6" priority="7" operator="equal">
      <formula>"Média"</formula>
    </cfRule>
    <cfRule type="cellIs" dxfId="5" priority="8" operator="equal">
      <formula>"Alta"</formula>
    </cfRule>
  </conditionalFormatting>
  <conditionalFormatting sqref="J61:J68">
    <cfRule type="cellIs" dxfId="4" priority="1" operator="equal">
      <formula>"Em andamento"</formula>
    </cfRule>
    <cfRule type="cellIs" dxfId="3" priority="2" operator="equal">
      <formula>"Concluída"</formula>
    </cfRule>
    <cfRule type="cellIs" dxfId="2" priority="3" operator="equal">
      <formula>"Atrasada"</formula>
    </cfRule>
    <cfRule type="cellIs" dxfId="1" priority="4" operator="equal">
      <formula>"Não iniciada"</formula>
    </cfRule>
    <cfRule type="cellIs" dxfId="0" priority="5" operator="equal">
      <formula>"Cancelada"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Plano de Trabalho_Geral</vt:lpstr>
      <vt:lpstr>Plano de Trabalho_Detalhado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</dc:creator>
  <cp:lastModifiedBy>Silmara</cp:lastModifiedBy>
  <dcterms:created xsi:type="dcterms:W3CDTF">2019-10-14T17:33:47Z</dcterms:created>
  <dcterms:modified xsi:type="dcterms:W3CDTF">2021-01-22T18:01:04Z</dcterms:modified>
</cp:coreProperties>
</file>